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705" windowWidth="13545" windowHeight="14535"/>
  </bookViews>
  <sheets>
    <sheet name="Анализ" sheetId="4" r:id="rId1"/>
  </sheets>
  <definedNames>
    <definedName name="_xlnm._FilterDatabase" localSheetId="0" hidden="1">Анализ!$A$171:$JH$171</definedName>
    <definedName name="_xlnm.Print_Titles" localSheetId="0">Анализ!$171:$172</definedName>
    <definedName name="_xlnm.Print_Area" localSheetId="0">Анализ!$B$167:$BG$221</definedName>
  </definedNames>
  <calcPr calcId="145621"/>
</workbook>
</file>

<file path=xl/calcChain.xml><?xml version="1.0" encoding="utf-8"?>
<calcChain xmlns="http://schemas.openxmlformats.org/spreadsheetml/2006/main">
  <c r="BE176" i="4" l="1"/>
  <c r="BE203" i="4"/>
  <c r="AZ217" i="4" l="1"/>
  <c r="BA217" i="4" s="1"/>
  <c r="BF217" i="4"/>
  <c r="AZ218" i="4"/>
  <c r="BA218" i="4" s="1"/>
  <c r="BF218" i="4"/>
  <c r="AX219" i="4"/>
  <c r="BE219" i="4" s="1"/>
  <c r="BF219" i="4" s="1"/>
  <c r="AZ219" i="4"/>
  <c r="BA219" i="4" s="1"/>
  <c r="BE198" i="4"/>
  <c r="BE194" i="4"/>
  <c r="BC219" i="4" l="1"/>
  <c r="BD219" i="4"/>
  <c r="BC218" i="4"/>
  <c r="BD217" i="4"/>
  <c r="BD218" i="4"/>
  <c r="BC217" i="4"/>
  <c r="AZ191" i="4"/>
  <c r="AZ199" i="4" l="1"/>
  <c r="BE199" i="4" s="1"/>
  <c r="BD220" i="4" l="1"/>
  <c r="AY191" i="4" l="1"/>
  <c r="AX216" i="4" l="1"/>
  <c r="BD216" i="4" s="1"/>
  <c r="BE212" i="4"/>
  <c r="BE210" i="4"/>
  <c r="BD179" i="4" l="1"/>
  <c r="BD214" i="4" l="1"/>
  <c r="BD213" i="4"/>
  <c r="BD212" i="4"/>
  <c r="BD211" i="4"/>
  <c r="BD210" i="4"/>
  <c r="BD209" i="4"/>
  <c r="BD204" i="4"/>
  <c r="BD200" i="4"/>
  <c r="BD197" i="4"/>
  <c r="BD196" i="4"/>
  <c r="BD194" i="4"/>
  <c r="BD193" i="4"/>
  <c r="BD192" i="4"/>
  <c r="BD190" i="4"/>
  <c r="BD188" i="4"/>
  <c r="BD180" i="4"/>
  <c r="BD178" i="4"/>
  <c r="BE200" i="4"/>
  <c r="BE214" i="4" l="1"/>
  <c r="BE197" i="4"/>
  <c r="BE213" i="4"/>
  <c r="BC178" i="4" l="1"/>
  <c r="BC179" i="4"/>
  <c r="BC180" i="4"/>
  <c r="BC188" i="4"/>
  <c r="BC190" i="4"/>
  <c r="BC192" i="4"/>
  <c r="BC193" i="4"/>
  <c r="BC194" i="4"/>
  <c r="BC196" i="4"/>
  <c r="BC200" i="4"/>
  <c r="BC204" i="4"/>
  <c r="BC209" i="4"/>
  <c r="BC210" i="4"/>
  <c r="BC211" i="4"/>
  <c r="BC212" i="4"/>
  <c r="BC213" i="4"/>
  <c r="BC214" i="4"/>
  <c r="BC216" i="4"/>
  <c r="BC220" i="4"/>
  <c r="BA177" i="4"/>
  <c r="BA178" i="4"/>
  <c r="BA179" i="4"/>
  <c r="BA180" i="4"/>
  <c r="BA181" i="4"/>
  <c r="BA182" i="4"/>
  <c r="BA183" i="4"/>
  <c r="BA184" i="4"/>
  <c r="BA185" i="4"/>
  <c r="BA186" i="4"/>
  <c r="BA187" i="4"/>
  <c r="BA188" i="4"/>
  <c r="BA190" i="4"/>
  <c r="BA192" i="4"/>
  <c r="BA193" i="4"/>
  <c r="BA194" i="4"/>
  <c r="BA196" i="4"/>
  <c r="BA197" i="4"/>
  <c r="BA198" i="4"/>
  <c r="BA199" i="4"/>
  <c r="BA200" i="4"/>
  <c r="BA201" i="4"/>
  <c r="BA202" i="4"/>
  <c r="BA203" i="4"/>
  <c r="BA204" i="4"/>
  <c r="BA206" i="4"/>
  <c r="BA208" i="4"/>
  <c r="BA209" i="4"/>
  <c r="BA210" i="4"/>
  <c r="BA211" i="4"/>
  <c r="BA212" i="4"/>
  <c r="BA213" i="4"/>
  <c r="BA214" i="4"/>
  <c r="BA216" i="4"/>
  <c r="BA220" i="4"/>
  <c r="BA176" i="4"/>
  <c r="Z215" i="4"/>
  <c r="AA215" i="4"/>
  <c r="AB215" i="4"/>
  <c r="AC215" i="4"/>
  <c r="AD215" i="4"/>
  <c r="AE215" i="4"/>
  <c r="AF215" i="4"/>
  <c r="AG215" i="4"/>
  <c r="AH215" i="4"/>
  <c r="AI215" i="4"/>
  <c r="AJ215" i="4"/>
  <c r="AK215" i="4"/>
  <c r="AL215" i="4"/>
  <c r="AU215" i="4"/>
  <c r="AV215" i="4"/>
  <c r="AW215" i="4"/>
  <c r="AY215" i="4"/>
  <c r="AZ215" i="4"/>
  <c r="BE215" i="4"/>
  <c r="AY205" i="4"/>
  <c r="AZ205" i="4"/>
  <c r="BE205" i="4"/>
  <c r="BA215" i="4" l="1"/>
  <c r="BA205" i="4"/>
  <c r="BA191" i="4"/>
  <c r="BF220" i="4"/>
  <c r="BF216" i="4"/>
  <c r="BF214" i="4"/>
  <c r="BF213" i="4"/>
  <c r="BF212" i="4"/>
  <c r="BF211" i="4"/>
  <c r="BF210" i="4"/>
  <c r="BF209" i="4"/>
  <c r="BF204" i="4"/>
  <c r="BF200" i="4"/>
  <c r="BF196" i="4"/>
  <c r="BF194" i="4"/>
  <c r="BF193" i="4"/>
  <c r="BF192" i="4"/>
  <c r="BF190" i="4"/>
  <c r="BF188" i="4"/>
  <c r="BF180" i="4"/>
  <c r="BF179" i="4"/>
  <c r="BF178" i="4"/>
  <c r="BE189" i="4" l="1"/>
  <c r="BE207" i="4" l="1"/>
  <c r="BE221" i="4" s="1"/>
  <c r="AX191" i="4" l="1"/>
  <c r="BD191" i="4" l="1"/>
  <c r="BC191" i="4"/>
  <c r="BF191" i="4"/>
  <c r="BB177" i="4"/>
  <c r="BB178" i="4"/>
  <c r="BB179" i="4"/>
  <c r="BB180" i="4"/>
  <c r="BB181" i="4"/>
  <c r="BB182" i="4"/>
  <c r="BB183" i="4"/>
  <c r="BB184" i="4"/>
  <c r="BB185" i="4"/>
  <c r="BB186" i="4"/>
  <c r="BB187" i="4"/>
  <c r="BB188" i="4"/>
  <c r="BB190" i="4"/>
  <c r="BB192" i="4"/>
  <c r="BB193" i="4"/>
  <c r="BB194" i="4"/>
  <c r="BB196" i="4"/>
  <c r="BB198" i="4"/>
  <c r="BB199" i="4"/>
  <c r="BB200" i="4"/>
  <c r="BB201" i="4"/>
  <c r="BB202" i="4"/>
  <c r="BB203" i="4"/>
  <c r="BB204" i="4"/>
  <c r="BB206" i="4"/>
  <c r="BB208" i="4"/>
  <c r="BB209" i="4"/>
  <c r="BB210" i="4"/>
  <c r="BB211" i="4"/>
  <c r="BB212" i="4"/>
  <c r="BB213" i="4"/>
  <c r="BB214" i="4"/>
  <c r="BB216" i="4"/>
  <c r="BB220" i="4"/>
  <c r="BB176" i="4"/>
  <c r="S205" i="4"/>
  <c r="AD189" i="4"/>
  <c r="AF189" i="4"/>
  <c r="AG189" i="4"/>
  <c r="AH189" i="4"/>
  <c r="AK189" i="4"/>
  <c r="AV189" i="4"/>
  <c r="AW189" i="4"/>
  <c r="AY189" i="4"/>
  <c r="AZ189" i="4"/>
  <c r="S189" i="4"/>
  <c r="S207" i="4" l="1"/>
  <c r="AY207" i="4"/>
  <c r="AY221" i="4" s="1"/>
  <c r="BB215" i="4"/>
  <c r="BA189" i="4"/>
  <c r="AZ207" i="4"/>
  <c r="BB189" i="4"/>
  <c r="BE222" i="4" l="1"/>
  <c r="BA207" i="4"/>
  <c r="AZ221" i="4"/>
  <c r="C196" i="4"/>
  <c r="D196" i="4"/>
  <c r="G196" i="4"/>
  <c r="H196" i="4"/>
  <c r="L196" i="4"/>
  <c r="M196" i="4"/>
  <c r="Q196" i="4"/>
  <c r="T196" i="4"/>
  <c r="U196" i="4"/>
  <c r="V196" i="4"/>
  <c r="W196" i="4"/>
  <c r="X196" i="4"/>
  <c r="Y196" i="4"/>
  <c r="Z196" i="4"/>
  <c r="AA196" i="4" s="1"/>
  <c r="AE196" i="4"/>
  <c r="AI196" i="4"/>
  <c r="AJ196" i="4"/>
  <c r="AL196" i="4"/>
  <c r="AM196" i="4"/>
  <c r="AN196" i="4" s="1"/>
  <c r="AQ196" i="4"/>
  <c r="AR196" i="4" s="1"/>
  <c r="AS196" i="4"/>
  <c r="AT196" i="4" s="1"/>
  <c r="I196" i="4" l="1"/>
  <c r="AW195" i="4"/>
  <c r="BB195" i="4" s="1"/>
  <c r="AZ222" i="4"/>
  <c r="BA221" i="4"/>
  <c r="AY195" i="4"/>
  <c r="AX195" i="4"/>
  <c r="AO196" i="4"/>
  <c r="AP196" i="4" l="1"/>
  <c r="BD195" i="4"/>
  <c r="BC195" i="4"/>
  <c r="BF195" i="4"/>
  <c r="BA195" i="4"/>
  <c r="AX177" i="4"/>
  <c r="AX181" i="4"/>
  <c r="AX182" i="4"/>
  <c r="AX183" i="4"/>
  <c r="AX184" i="4"/>
  <c r="AX185" i="4"/>
  <c r="AX186" i="4"/>
  <c r="AX187" i="4"/>
  <c r="AX198" i="4"/>
  <c r="AX199" i="4"/>
  <c r="AX201" i="4"/>
  <c r="AX202" i="4"/>
  <c r="AX203" i="4"/>
  <c r="AX206" i="4"/>
  <c r="AX208" i="4"/>
  <c r="AX176" i="4"/>
  <c r="BD176" i="4" l="1"/>
  <c r="BC176" i="4"/>
  <c r="BF176" i="4"/>
  <c r="BD206" i="4"/>
  <c r="BC206" i="4"/>
  <c r="BF206" i="4"/>
  <c r="BD199" i="4"/>
  <c r="BC199" i="4"/>
  <c r="BF199" i="4"/>
  <c r="BC177" i="4"/>
  <c r="BD181" i="4"/>
  <c r="BC181" i="4"/>
  <c r="BF181" i="4"/>
  <c r="BD203" i="4"/>
  <c r="BC203" i="4"/>
  <c r="BF203" i="4"/>
  <c r="BD187" i="4"/>
  <c r="BC187" i="4"/>
  <c r="BF187" i="4"/>
  <c r="BD183" i="4"/>
  <c r="BC183" i="4"/>
  <c r="BF183" i="4"/>
  <c r="BD185" i="4"/>
  <c r="BC185" i="4"/>
  <c r="BF185" i="4"/>
  <c r="BD198" i="4"/>
  <c r="BC198" i="4"/>
  <c r="BF198" i="4"/>
  <c r="BD184" i="4"/>
  <c r="BC184" i="4"/>
  <c r="BF184" i="4"/>
  <c r="BD202" i="4"/>
  <c r="BC202" i="4"/>
  <c r="BF202" i="4"/>
  <c r="AX215" i="4"/>
  <c r="BD208" i="4"/>
  <c r="BC208" i="4"/>
  <c r="BF208" i="4"/>
  <c r="BF215" i="4" s="1"/>
  <c r="BD201" i="4"/>
  <c r="BC201" i="4"/>
  <c r="BF201" i="4"/>
  <c r="BD186" i="4"/>
  <c r="BC186" i="4"/>
  <c r="BF186" i="4"/>
  <c r="BD182" i="4"/>
  <c r="BC182" i="4"/>
  <c r="BF182" i="4"/>
  <c r="AY222" i="4"/>
  <c r="AX189" i="4"/>
  <c r="T177" i="4"/>
  <c r="T178" i="4"/>
  <c r="T179" i="4"/>
  <c r="T180" i="4"/>
  <c r="T181" i="4"/>
  <c r="T182" i="4"/>
  <c r="T184" i="4"/>
  <c r="T185" i="4"/>
  <c r="T186" i="4"/>
  <c r="T187" i="4"/>
  <c r="T188" i="4"/>
  <c r="T190" i="4"/>
  <c r="T192" i="4"/>
  <c r="T193" i="4"/>
  <c r="T198" i="4"/>
  <c r="T199" i="4"/>
  <c r="T201" i="4"/>
  <c r="T203" i="4"/>
  <c r="T204" i="4"/>
  <c r="T208" i="4"/>
  <c r="T209" i="4"/>
  <c r="T212" i="4"/>
  <c r="T213" i="4"/>
  <c r="T216" i="4"/>
  <c r="T220" i="4"/>
  <c r="T176" i="4"/>
  <c r="AW191" i="4"/>
  <c r="O191" i="4"/>
  <c r="W192" i="4"/>
  <c r="W193" i="4"/>
  <c r="U192" i="4"/>
  <c r="U193" i="4"/>
  <c r="R191" i="4"/>
  <c r="Q192" i="4"/>
  <c r="Q193" i="4"/>
  <c r="Q194" i="4"/>
  <c r="Q198" i="4"/>
  <c r="Q199" i="4"/>
  <c r="Q201" i="4"/>
  <c r="Q202" i="4"/>
  <c r="Q203" i="4"/>
  <c r="Q206" i="4"/>
  <c r="Q208" i="4"/>
  <c r="Q209" i="4"/>
  <c r="Q210" i="4"/>
  <c r="Q211" i="4"/>
  <c r="Q212" i="4"/>
  <c r="Q213" i="4"/>
  <c r="Q214" i="4"/>
  <c r="Q216" i="4"/>
  <c r="Q220" i="4"/>
  <c r="Y178" i="4"/>
  <c r="Y179" i="4"/>
  <c r="Y180" i="4"/>
  <c r="Y181" i="4"/>
  <c r="Y182" i="4"/>
  <c r="Y184" i="4"/>
  <c r="Y185" i="4"/>
  <c r="Y186" i="4"/>
  <c r="Y188" i="4"/>
  <c r="Y190" i="4"/>
  <c r="Y192" i="4"/>
  <c r="Y193" i="4"/>
  <c r="Y194" i="4"/>
  <c r="Y198" i="4"/>
  <c r="Y199" i="4"/>
  <c r="Y201" i="4"/>
  <c r="Y202" i="4"/>
  <c r="Y203" i="4"/>
  <c r="Y206" i="4"/>
  <c r="Y208" i="4"/>
  <c r="Y209" i="4"/>
  <c r="Y210" i="4"/>
  <c r="Y212" i="4"/>
  <c r="Y213" i="4"/>
  <c r="Y216" i="4"/>
  <c r="Y220" i="4"/>
  <c r="Y176" i="4"/>
  <c r="X178" i="4"/>
  <c r="X179" i="4"/>
  <c r="X180" i="4"/>
  <c r="X181" i="4"/>
  <c r="X182" i="4"/>
  <c r="X184" i="4"/>
  <c r="X185" i="4"/>
  <c r="X186" i="4"/>
  <c r="X188" i="4"/>
  <c r="X190" i="4"/>
  <c r="X192" i="4"/>
  <c r="X193" i="4"/>
  <c r="X194" i="4"/>
  <c r="X198" i="4"/>
  <c r="X199" i="4"/>
  <c r="X201" i="4"/>
  <c r="X202" i="4"/>
  <c r="X203" i="4"/>
  <c r="X206" i="4"/>
  <c r="X208" i="4"/>
  <c r="X209" i="4"/>
  <c r="X210" i="4"/>
  <c r="X212" i="4"/>
  <c r="X213" i="4"/>
  <c r="X216" i="4"/>
  <c r="X220" i="4"/>
  <c r="X176" i="4"/>
  <c r="W177" i="4"/>
  <c r="W178" i="4"/>
  <c r="W179" i="4"/>
  <c r="W180" i="4"/>
  <c r="W181" i="4"/>
  <c r="W182" i="4"/>
  <c r="W184" i="4"/>
  <c r="W185" i="4"/>
  <c r="W186" i="4"/>
  <c r="W187" i="4"/>
  <c r="W190" i="4"/>
  <c r="W194" i="4"/>
  <c r="W198" i="4"/>
  <c r="W199" i="4"/>
  <c r="W201" i="4"/>
  <c r="W203" i="4"/>
  <c r="W206" i="4"/>
  <c r="W208" i="4"/>
  <c r="W212" i="4"/>
  <c r="W213" i="4"/>
  <c r="W216" i="4"/>
  <c r="W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90" i="4"/>
  <c r="V192" i="4"/>
  <c r="V193" i="4"/>
  <c r="V194" i="4"/>
  <c r="V198" i="4"/>
  <c r="V199" i="4"/>
  <c r="V201" i="4"/>
  <c r="V202" i="4"/>
  <c r="V203" i="4"/>
  <c r="V204" i="4"/>
  <c r="V206" i="4"/>
  <c r="V208" i="4"/>
  <c r="V209" i="4"/>
  <c r="V210" i="4"/>
  <c r="V212" i="4"/>
  <c r="V213" i="4"/>
  <c r="V216" i="4"/>
  <c r="V220" i="4"/>
  <c r="V176" i="4"/>
  <c r="S191" i="4"/>
  <c r="P191" i="4"/>
  <c r="R210" i="4"/>
  <c r="T210" i="4" s="1"/>
  <c r="R206" i="4"/>
  <c r="T206" i="4" s="1"/>
  <c r="R202" i="4"/>
  <c r="T202" i="4" s="1"/>
  <c r="R197" i="4"/>
  <c r="T197" i="4" s="1"/>
  <c r="R194" i="4"/>
  <c r="T194" i="4" s="1"/>
  <c r="R183" i="4"/>
  <c r="R189" i="4" s="1"/>
  <c r="R156" i="4"/>
  <c r="R154" i="4"/>
  <c r="R153" i="4"/>
  <c r="R152" i="4"/>
  <c r="R151" i="4"/>
  <c r="R150" i="4"/>
  <c r="R148" i="4"/>
  <c r="R137" i="4"/>
  <c r="R133" i="4"/>
  <c r="R131" i="4"/>
  <c r="R116" i="4"/>
  <c r="R109" i="4"/>
  <c r="R99" i="4"/>
  <c r="R80" i="4" s="1"/>
  <c r="R78" i="4"/>
  <c r="R77" i="4"/>
  <c r="R76" i="4" s="1"/>
  <c r="R74" i="4"/>
  <c r="R71" i="4"/>
  <c r="R67" i="4"/>
  <c r="R66" i="4" s="1"/>
  <c r="R62" i="4"/>
  <c r="R46" i="4" s="1"/>
  <c r="R40" i="4"/>
  <c r="R26" i="4"/>
  <c r="R10" i="4" s="1"/>
  <c r="T191" i="4" l="1"/>
  <c r="R158" i="4"/>
  <c r="BB191" i="4"/>
  <c r="BF189" i="4"/>
  <c r="BD189" i="4"/>
  <c r="BD215" i="4"/>
  <c r="BC215" i="4"/>
  <c r="T205" i="4"/>
  <c r="BC189" i="4"/>
  <c r="BA222" i="4"/>
  <c r="W189" i="4"/>
  <c r="T189" i="4"/>
  <c r="V189" i="4"/>
  <c r="Y189" i="4"/>
  <c r="X191" i="4"/>
  <c r="R215" i="4"/>
  <c r="R221" i="4" s="1"/>
  <c r="Y191" i="4"/>
  <c r="U191" i="4"/>
  <c r="R205" i="4"/>
  <c r="R207" i="4" s="1"/>
  <c r="W191" i="4"/>
  <c r="V191" i="4"/>
  <c r="Q191" i="4"/>
  <c r="AS220" i="4"/>
  <c r="AQ220" i="4"/>
  <c r="AM220" i="4"/>
  <c r="AQ216" i="4"/>
  <c r="AM216" i="4"/>
  <c r="AS190" i="4"/>
  <c r="AS186" i="4"/>
  <c r="AS185" i="4"/>
  <c r="AS184" i="4"/>
  <c r="AS182" i="4"/>
  <c r="AS181" i="4"/>
  <c r="AM176" i="4"/>
  <c r="S214" i="4"/>
  <c r="S211" i="4"/>
  <c r="S215" i="4" s="1"/>
  <c r="S200" i="4"/>
  <c r="P200" i="4"/>
  <c r="S221" i="4" l="1"/>
  <c r="S222" i="4"/>
  <c r="T207" i="4"/>
  <c r="R175" i="4"/>
  <c r="R166" i="4" s="1"/>
  <c r="R222" i="4"/>
  <c r="X214" i="4"/>
  <c r="Y214" i="4"/>
  <c r="T214" i="4"/>
  <c r="W214" i="4"/>
  <c r="V214" i="4"/>
  <c r="Y211" i="4"/>
  <c r="Y215" i="4" s="1"/>
  <c r="V211" i="4"/>
  <c r="V215" i="4" s="1"/>
  <c r="T211" i="4"/>
  <c r="T215" i="4" s="1"/>
  <c r="W211" i="4"/>
  <c r="W215" i="4" s="1"/>
  <c r="X211" i="4"/>
  <c r="X215" i="4" s="1"/>
  <c r="P197" i="4"/>
  <c r="Q200" i="4"/>
  <c r="T200" i="4"/>
  <c r="W200" i="4"/>
  <c r="V200" i="4"/>
  <c r="X200" i="4"/>
  <c r="Y200" i="4"/>
  <c r="AQ190" i="4"/>
  <c r="AQ186" i="4"/>
  <c r="AQ185" i="4"/>
  <c r="AQ184" i="4"/>
  <c r="AQ182" i="4"/>
  <c r="AM182" i="4"/>
  <c r="AQ181" i="4"/>
  <c r="AQ180" i="4"/>
  <c r="AM180" i="4"/>
  <c r="AQ179" i="4"/>
  <c r="T221" i="4" l="1"/>
  <c r="T222" i="4"/>
  <c r="R160" i="4"/>
  <c r="R164" i="4"/>
  <c r="X197" i="4"/>
  <c r="Y197" i="4"/>
  <c r="AR179" i="4"/>
  <c r="AR180" i="4"/>
  <c r="AR181" i="4"/>
  <c r="AR182" i="4"/>
  <c r="AR184" i="4"/>
  <c r="AR185" i="4"/>
  <c r="AR186" i="4"/>
  <c r="AR190" i="4"/>
  <c r="AR220" i="4"/>
  <c r="AN180" i="4"/>
  <c r="AN182" i="4"/>
  <c r="AN202" i="4"/>
  <c r="AN206" i="4"/>
  <c r="AN220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90" i="4"/>
  <c r="U194" i="4"/>
  <c r="U198" i="4"/>
  <c r="U199" i="4"/>
  <c r="U200" i="4"/>
  <c r="U201" i="4"/>
  <c r="U202" i="4"/>
  <c r="U203" i="4"/>
  <c r="U204" i="4"/>
  <c r="U206" i="4"/>
  <c r="U208" i="4"/>
  <c r="U209" i="4"/>
  <c r="U210" i="4"/>
  <c r="U211" i="4"/>
  <c r="U212" i="4"/>
  <c r="U213" i="4"/>
  <c r="U214" i="4"/>
  <c r="U216" i="4"/>
  <c r="U220" i="4"/>
  <c r="Q178" i="4"/>
  <c r="Q179" i="4"/>
  <c r="Q180" i="4"/>
  <c r="Q181" i="4"/>
  <c r="Q182" i="4"/>
  <c r="Q184" i="4"/>
  <c r="Q185" i="4"/>
  <c r="Q186" i="4"/>
  <c r="Q188" i="4"/>
  <c r="Q190" i="4"/>
  <c r="AQ203" i="4"/>
  <c r="AR203" i="4" s="1"/>
  <c r="AM203" i="4"/>
  <c r="AN203" i="4" s="1"/>
  <c r="AS200" i="4"/>
  <c r="AQ200" i="4"/>
  <c r="AR200" i="4" s="1"/>
  <c r="AS201" i="4"/>
  <c r="AQ201" i="4"/>
  <c r="AR201" i="4" s="1"/>
  <c r="AM201" i="4"/>
  <c r="AN201" i="4" s="1"/>
  <c r="AS199" i="4"/>
  <c r="AQ199" i="4"/>
  <c r="AR199" i="4" s="1"/>
  <c r="AS198" i="4"/>
  <c r="AQ198" i="4"/>
  <c r="AR198" i="4" s="1"/>
  <c r="AM198" i="4"/>
  <c r="AM190" i="4"/>
  <c r="AS194" i="4"/>
  <c r="AQ194" i="4"/>
  <c r="AR194" i="4" s="1"/>
  <c r="AM194" i="4"/>
  <c r="AN194" i="4" s="1"/>
  <c r="AM186" i="4"/>
  <c r="AN186" i="4" s="1"/>
  <c r="AM184" i="4"/>
  <c r="AN184" i="4" s="1"/>
  <c r="AQ178" i="4"/>
  <c r="AQ188" i="4"/>
  <c r="AR188" i="4" s="1"/>
  <c r="AQ202" i="4"/>
  <c r="AQ206" i="4"/>
  <c r="AR206" i="4" s="1"/>
  <c r="AQ208" i="4"/>
  <c r="AQ209" i="4"/>
  <c r="AR209" i="4" s="1"/>
  <c r="AQ210" i="4"/>
  <c r="AR210" i="4" s="1"/>
  <c r="AQ211" i="4"/>
  <c r="AR211" i="4" s="1"/>
  <c r="AQ212" i="4"/>
  <c r="AR212" i="4" s="1"/>
  <c r="AQ213" i="4"/>
  <c r="AR213" i="4" s="1"/>
  <c r="AQ214" i="4"/>
  <c r="AR214" i="4" s="1"/>
  <c r="AR216" i="4"/>
  <c r="AQ176" i="4"/>
  <c r="AR176" i="4" s="1"/>
  <c r="AM179" i="4"/>
  <c r="AN179" i="4" s="1"/>
  <c r="AQ215" i="4" l="1"/>
  <c r="U215" i="4"/>
  <c r="Y222" i="4"/>
  <c r="Y205" i="4"/>
  <c r="Y207" i="4" s="1"/>
  <c r="Y221" i="4" s="1"/>
  <c r="AN190" i="4"/>
  <c r="AR208" i="4"/>
  <c r="AR215" i="4" s="1"/>
  <c r="AR178" i="4"/>
  <c r="AR202" i="4"/>
  <c r="AN198" i="4"/>
  <c r="AT179" i="4"/>
  <c r="AT180" i="4"/>
  <c r="AT181" i="4"/>
  <c r="AT182" i="4"/>
  <c r="AT185" i="4"/>
  <c r="AT199" i="4"/>
  <c r="AT200" i="4"/>
  <c r="AT206" i="4"/>
  <c r="AT220" i="4"/>
  <c r="AN216" i="4"/>
  <c r="AS216" i="4"/>
  <c r="AT216" i="4" s="1"/>
  <c r="AS209" i="4"/>
  <c r="AS210" i="4"/>
  <c r="AT210" i="4" s="1"/>
  <c r="AS211" i="4"/>
  <c r="AT211" i="4" s="1"/>
  <c r="AS212" i="4"/>
  <c r="AT212" i="4" s="1"/>
  <c r="AS213" i="4"/>
  <c r="AT213" i="4" s="1"/>
  <c r="AS214" i="4"/>
  <c r="AT214" i="4" s="1"/>
  <c r="AS208" i="4"/>
  <c r="AS215" i="4" l="1"/>
  <c r="AT209" i="4"/>
  <c r="AT208" i="4"/>
  <c r="AP206" i="4"/>
  <c r="AO216" i="4"/>
  <c r="AP216" i="4" s="1"/>
  <c r="AO209" i="4"/>
  <c r="AO210" i="4"/>
  <c r="AP210" i="4" s="1"/>
  <c r="AO211" i="4"/>
  <c r="AP211" i="4" s="1"/>
  <c r="AO212" i="4"/>
  <c r="AP212" i="4" s="1"/>
  <c r="AO213" i="4"/>
  <c r="AP213" i="4" s="1"/>
  <c r="AO214" i="4"/>
  <c r="AP214" i="4" s="1"/>
  <c r="AO220" i="4"/>
  <c r="AP220" i="4" s="1"/>
  <c r="AO208" i="4"/>
  <c r="AM209" i="4"/>
  <c r="AM210" i="4"/>
  <c r="AN210" i="4" s="1"/>
  <c r="AM211" i="4"/>
  <c r="AN211" i="4" s="1"/>
  <c r="AM212" i="4"/>
  <c r="AN212" i="4" s="1"/>
  <c r="AM213" i="4"/>
  <c r="AN213" i="4" s="1"/>
  <c r="AM214" i="4"/>
  <c r="AN214" i="4" s="1"/>
  <c r="AM208" i="4"/>
  <c r="AM215" i="4" l="1"/>
  <c r="AO215" i="4"/>
  <c r="AT215" i="4"/>
  <c r="AN209" i="4"/>
  <c r="AP209" i="4"/>
  <c r="AP208" i="4"/>
  <c r="AN208" i="4"/>
  <c r="U197" i="4"/>
  <c r="O215" i="4"/>
  <c r="O221" i="4" s="1"/>
  <c r="P215" i="4"/>
  <c r="P221" i="4" s="1"/>
  <c r="N210" i="4"/>
  <c r="N215" i="4" s="1"/>
  <c r="N221" i="4" s="1"/>
  <c r="Q221" i="4" l="1"/>
  <c r="AP215" i="4"/>
  <c r="U205" i="4"/>
  <c r="AN215" i="4"/>
  <c r="Q215" i="4"/>
  <c r="AS203" i="4"/>
  <c r="AT203" i="4" s="1"/>
  <c r="AT198" i="4"/>
  <c r="AT186" i="4"/>
  <c r="Q176" i="4" l="1"/>
  <c r="U176" i="4"/>
  <c r="U189" i="4" s="1"/>
  <c r="AN176" i="4"/>
  <c r="AP176" i="4"/>
  <c r="AT176" i="4"/>
  <c r="U222" i="4" l="1"/>
  <c r="U207" i="4"/>
  <c r="U221" i="4" s="1"/>
  <c r="AO188" i="4"/>
  <c r="AT190" i="4"/>
  <c r="AM199" i="4" l="1"/>
  <c r="AN199" i="4" l="1"/>
  <c r="AO198" i="4"/>
  <c r="AP178" i="4" l="1"/>
  <c r="AP179" i="4"/>
  <c r="AP180" i="4"/>
  <c r="AP188" i="4"/>
  <c r="AP203" i="4"/>
  <c r="O197" i="4"/>
  <c r="Z197" i="4"/>
  <c r="AB197" i="4"/>
  <c r="AC197" i="4"/>
  <c r="AD197" i="4"/>
  <c r="AE197" i="4"/>
  <c r="AF197" i="4"/>
  <c r="AG197" i="4"/>
  <c r="AH197" i="4"/>
  <c r="AK197" i="4"/>
  <c r="AU197" i="4"/>
  <c r="AV197" i="4"/>
  <c r="AW197" i="4"/>
  <c r="N197" i="4"/>
  <c r="O189" i="4"/>
  <c r="AO202" i="4"/>
  <c r="AP202" i="4" s="1"/>
  <c r="AT201" i="4"/>
  <c r="AO201" i="4"/>
  <c r="AO197" i="4" s="1"/>
  <c r="AP200" i="4"/>
  <c r="AM200" i="4"/>
  <c r="AM197" i="4" s="1"/>
  <c r="AP199" i="4"/>
  <c r="AT194" i="4"/>
  <c r="AO194" i="4"/>
  <c r="AM185" i="4"/>
  <c r="AN185" i="4" s="1"/>
  <c r="AM181" i="4"/>
  <c r="AN181" i="4" s="1"/>
  <c r="AO205" i="4" l="1"/>
  <c r="AM205" i="4"/>
  <c r="AU205" i="4"/>
  <c r="AF205" i="4"/>
  <c r="AF207" i="4" s="1"/>
  <c r="AF221" i="4" s="1"/>
  <c r="AF222" i="4"/>
  <c r="AK205" i="4"/>
  <c r="AK207" i="4" s="1"/>
  <c r="AK221" i="4" s="1"/>
  <c r="AK222" i="4"/>
  <c r="AH222" i="4"/>
  <c r="AH205" i="4"/>
  <c r="AH207" i="4" s="1"/>
  <c r="AH221" i="4" s="1"/>
  <c r="AD205" i="4"/>
  <c r="AD207" i="4" s="1"/>
  <c r="AD221" i="4" s="1"/>
  <c r="AD222" i="4"/>
  <c r="AW205" i="4"/>
  <c r="AW207" i="4" s="1"/>
  <c r="AW221" i="4" s="1"/>
  <c r="AW222" i="4"/>
  <c r="AV222" i="4"/>
  <c r="AV205" i="4"/>
  <c r="AV207" i="4" s="1"/>
  <c r="AV221" i="4" s="1"/>
  <c r="AG205" i="4"/>
  <c r="AG207" i="4" s="1"/>
  <c r="AG221" i="4" s="1"/>
  <c r="AG222" i="4"/>
  <c r="BB197" i="4"/>
  <c r="AP194" i="4"/>
  <c r="W197" i="4"/>
  <c r="V197" i="4"/>
  <c r="Q197" i="4"/>
  <c r="AN200" i="4"/>
  <c r="AK175" i="4"/>
  <c r="O205" i="4"/>
  <c r="O207" i="4" s="1"/>
  <c r="O222" i="4" s="1"/>
  <c r="AD175" i="4"/>
  <c r="AV175" i="4"/>
  <c r="AF175" i="4"/>
  <c r="AH175" i="4"/>
  <c r="AP201" i="4"/>
  <c r="AP197" i="4"/>
  <c r="AP198" i="4"/>
  <c r="S175" i="4"/>
  <c r="AG175" i="4" l="1"/>
  <c r="BC197" i="4"/>
  <c r="AX205" i="4"/>
  <c r="BF197" i="4"/>
  <c r="V222" i="4"/>
  <c r="V205" i="4"/>
  <c r="V207" i="4" s="1"/>
  <c r="V221" i="4" s="1"/>
  <c r="W205" i="4"/>
  <c r="W207" i="4" s="1"/>
  <c r="W221" i="4" s="1"/>
  <c r="W222" i="4"/>
  <c r="BB205" i="4"/>
  <c r="BB207" i="4" s="1"/>
  <c r="BB221" i="4" s="1"/>
  <c r="BB222" i="4"/>
  <c r="AW175" i="4"/>
  <c r="O175" i="4"/>
  <c r="AN197" i="4"/>
  <c r="AS197" i="4"/>
  <c r="AQ197" i="4"/>
  <c r="U175" i="4"/>
  <c r="T175" i="4"/>
  <c r="BD205" i="4" l="1"/>
  <c r="BC205" i="4"/>
  <c r="AX207" i="4"/>
  <c r="BF222" i="4"/>
  <c r="BF205" i="4"/>
  <c r="BF207" i="4" s="1"/>
  <c r="BF221" i="4" s="1"/>
  <c r="BC175" i="4"/>
  <c r="AT197" i="4"/>
  <c r="AR197" i="4"/>
  <c r="AU176" i="4"/>
  <c r="AU189" i="4" s="1"/>
  <c r="AU222" i="4" l="1"/>
  <c r="AU207" i="4"/>
  <c r="AU221" i="4" s="1"/>
  <c r="AX221" i="4"/>
  <c r="BD207" i="4"/>
  <c r="AX222" i="4"/>
  <c r="BC207" i="4"/>
  <c r="AU175" i="4"/>
  <c r="BD222" i="4" l="1"/>
  <c r="BD221" i="4"/>
  <c r="BC222" i="4"/>
  <c r="BC221" i="4"/>
  <c r="AS202" i="4"/>
  <c r="AS205" i="4" l="1"/>
  <c r="AT202" i="4"/>
  <c r="AS183" i="4"/>
  <c r="AT184" i="4"/>
  <c r="AS187" i="4"/>
  <c r="AM178" i="4"/>
  <c r="AM189" i="4" s="1"/>
  <c r="AS178" i="4"/>
  <c r="AT178" i="4" s="1"/>
  <c r="AM207" i="4" l="1"/>
  <c r="AM221" i="4" s="1"/>
  <c r="AM222" i="4"/>
  <c r="AS189" i="4"/>
  <c r="AN178" i="4"/>
  <c r="AM188" i="4"/>
  <c r="AN188" i="4" s="1"/>
  <c r="AS222" i="4" l="1"/>
  <c r="AS207" i="4"/>
  <c r="AS221" i="4" s="1"/>
  <c r="AS188" i="4"/>
  <c r="AT188" i="4" s="1"/>
  <c r="AA194" i="4"/>
  <c r="P177" i="4" l="1"/>
  <c r="AA178" i="4"/>
  <c r="P183" i="4"/>
  <c r="X183" i="4" s="1"/>
  <c r="X189" i="4" s="1"/>
  <c r="P187" i="4"/>
  <c r="AA203" i="4"/>
  <c r="P204" i="4"/>
  <c r="X187" i="4" l="1"/>
  <c r="Y187" i="4"/>
  <c r="X204" i="4"/>
  <c r="Q204" i="4"/>
  <c r="Y177" i="4"/>
  <c r="X177" i="4"/>
  <c r="AQ187" i="4"/>
  <c r="AR187" i="4" s="1"/>
  <c r="Q187" i="4"/>
  <c r="AN187" i="4"/>
  <c r="AT187" i="4"/>
  <c r="AQ183" i="4"/>
  <c r="AQ189" i="4" s="1"/>
  <c r="AN183" i="4"/>
  <c r="AN189" i="4" s="1"/>
  <c r="Q183" i="4"/>
  <c r="AT183" i="4"/>
  <c r="AT189" i="4" s="1"/>
  <c r="Q177" i="4"/>
  <c r="AN177" i="4"/>
  <c r="AQ177" i="4"/>
  <c r="AR177" i="4" s="1"/>
  <c r="AT177" i="4"/>
  <c r="AQ204" i="4"/>
  <c r="AN204" i="4"/>
  <c r="AT204" i="4"/>
  <c r="AP186" i="4"/>
  <c r="AP181" i="4"/>
  <c r="AP204" i="4"/>
  <c r="AP185" i="4"/>
  <c r="AP187" i="4"/>
  <c r="AP183" i="4"/>
  <c r="AP177" i="4"/>
  <c r="P205" i="4"/>
  <c r="AP184" i="4"/>
  <c r="AA176" i="4"/>
  <c r="P189" i="4"/>
  <c r="AO182" i="4"/>
  <c r="AO189" i="4" s="1"/>
  <c r="Z184" i="4"/>
  <c r="AA184" i="4" s="1"/>
  <c r="AA180" i="4"/>
  <c r="Z186" i="4"/>
  <c r="AA186" i="4" s="1"/>
  <c r="Z182" i="4"/>
  <c r="AA182" i="4" s="1"/>
  <c r="AA199" i="4"/>
  <c r="Z185" i="4"/>
  <c r="AA185" i="4" s="1"/>
  <c r="Z181" i="4"/>
  <c r="AA181" i="4" s="1"/>
  <c r="Z177" i="4"/>
  <c r="AA177" i="4" s="1"/>
  <c r="Z187" i="4"/>
  <c r="AA187" i="4" s="1"/>
  <c r="Z179" i="4"/>
  <c r="Z190" i="4"/>
  <c r="AA200" i="4"/>
  <c r="Z202" i="4"/>
  <c r="AA202" i="4" s="1"/>
  <c r="Z204" i="4"/>
  <c r="AA204" i="4" s="1"/>
  <c r="Z183" i="4"/>
  <c r="AA183" i="4" s="1"/>
  <c r="AT205" i="4" l="1"/>
  <c r="Z205" i="4"/>
  <c r="AN205" i="4"/>
  <c r="AN207" i="4" s="1"/>
  <c r="AN221" i="4" s="1"/>
  <c r="AQ222" i="4"/>
  <c r="AQ205" i="4"/>
  <c r="AQ207" i="4" s="1"/>
  <c r="AQ221" i="4" s="1"/>
  <c r="X205" i="4"/>
  <c r="X207" i="4" s="1"/>
  <c r="X221" i="4" s="1"/>
  <c r="X222" i="4"/>
  <c r="AT222" i="4"/>
  <c r="AT207" i="4"/>
  <c r="AT221" i="4" s="1"/>
  <c r="AO222" i="4"/>
  <c r="AO207" i="4"/>
  <c r="AO221" i="4" s="1"/>
  <c r="AN222" i="4"/>
  <c r="Z189" i="4"/>
  <c r="Q205" i="4"/>
  <c r="AR183" i="4"/>
  <c r="AR189" i="4" s="1"/>
  <c r="AR204" i="4"/>
  <c r="Q189" i="4"/>
  <c r="P207" i="4"/>
  <c r="AP182" i="4"/>
  <c r="AP189" i="4" s="1"/>
  <c r="AP190" i="4"/>
  <c r="P175" i="4"/>
  <c r="AA197" i="4"/>
  <c r="AA179" i="4"/>
  <c r="AA189" i="4" s="1"/>
  <c r="AA190" i="4"/>
  <c r="M176" i="4"/>
  <c r="M177" i="4"/>
  <c r="M178" i="4"/>
  <c r="M179" i="4"/>
  <c r="M180" i="4"/>
  <c r="M181" i="4"/>
  <c r="M182" i="4"/>
  <c r="M184" i="4"/>
  <c r="M185" i="4"/>
  <c r="M186" i="4"/>
  <c r="M187" i="4"/>
  <c r="M190" i="4"/>
  <c r="M194" i="4"/>
  <c r="M197" i="4"/>
  <c r="M199" i="4"/>
  <c r="M200" i="4"/>
  <c r="M202" i="4"/>
  <c r="M203" i="4"/>
  <c r="M204" i="4"/>
  <c r="AP205" i="4" l="1"/>
  <c r="AP222" i="4"/>
  <c r="AR222" i="4"/>
  <c r="AR205" i="4"/>
  <c r="AR207" i="4" s="1"/>
  <c r="AR221" i="4" s="1"/>
  <c r="AP207" i="4"/>
  <c r="AP221" i="4" s="1"/>
  <c r="AA205" i="4"/>
  <c r="AA207" i="4" s="1"/>
  <c r="AA221" i="4" s="1"/>
  <c r="AA222" i="4"/>
  <c r="Z222" i="4"/>
  <c r="Z207" i="4"/>
  <c r="Z221" i="4" s="1"/>
  <c r="Q207" i="4"/>
  <c r="P222" i="4"/>
  <c r="Z175" i="4"/>
  <c r="AS175" i="4"/>
  <c r="AT175" i="4" s="1"/>
  <c r="AM175" i="4"/>
  <c r="AN175" i="4" s="1"/>
  <c r="AO175" i="4"/>
  <c r="AP175" i="4" s="1"/>
  <c r="Q175" i="4"/>
  <c r="Y175" i="4"/>
  <c r="N194" i="4"/>
  <c r="AA175" i="4" l="1"/>
  <c r="Q222" i="4"/>
  <c r="AL206" i="4"/>
  <c r="AB206" i="4"/>
  <c r="K206" i="4"/>
  <c r="AE206" i="4" s="1"/>
  <c r="J206" i="4"/>
  <c r="G206" i="4"/>
  <c r="F205" i="4"/>
  <c r="E205" i="4"/>
  <c r="AI204" i="4"/>
  <c r="L204" i="4"/>
  <c r="H204" i="4"/>
  <c r="G204" i="4"/>
  <c r="D204" i="4"/>
  <c r="C204" i="4"/>
  <c r="AI203" i="4"/>
  <c r="AE203" i="4"/>
  <c r="L203" i="4"/>
  <c r="G203" i="4"/>
  <c r="C203" i="4"/>
  <c r="AI202" i="4"/>
  <c r="AB202" i="4"/>
  <c r="N202" i="4"/>
  <c r="N205" i="4" s="1"/>
  <c r="H202" i="4"/>
  <c r="G202" i="4"/>
  <c r="D202" i="4"/>
  <c r="C202" i="4"/>
  <c r="AL200" i="4"/>
  <c r="AI200" i="4"/>
  <c r="I200" i="4"/>
  <c r="G200" i="4"/>
  <c r="AL199" i="4"/>
  <c r="AL197" i="4" s="1"/>
  <c r="AI199" i="4"/>
  <c r="AI197" i="4" s="1"/>
  <c r="AJ199" i="4"/>
  <c r="I199" i="4"/>
  <c r="G199" i="4"/>
  <c r="G197" i="4"/>
  <c r="D197" i="4"/>
  <c r="C197" i="4"/>
  <c r="AI194" i="4"/>
  <c r="AB194" i="4"/>
  <c r="L194" i="4"/>
  <c r="AE194" i="4"/>
  <c r="H194" i="4"/>
  <c r="G194" i="4"/>
  <c r="D194" i="4"/>
  <c r="C194" i="4"/>
  <c r="AJ190" i="4"/>
  <c r="AI190" i="4"/>
  <c r="L190" i="4"/>
  <c r="J205" i="4"/>
  <c r="H190" i="4"/>
  <c r="G190" i="4"/>
  <c r="D190" i="4"/>
  <c r="C190" i="4"/>
  <c r="F189" i="4"/>
  <c r="AL187" i="4"/>
  <c r="AI187" i="4"/>
  <c r="AE187" i="4"/>
  <c r="G187" i="4"/>
  <c r="AI186" i="4"/>
  <c r="L186" i="4"/>
  <c r="AJ186" i="4"/>
  <c r="H186" i="4"/>
  <c r="G186" i="4"/>
  <c r="D186" i="4"/>
  <c r="C186" i="4"/>
  <c r="AI185" i="4"/>
  <c r="H185" i="4"/>
  <c r="G185" i="4"/>
  <c r="D185" i="4"/>
  <c r="C185" i="4"/>
  <c r="AI184" i="4"/>
  <c r="L184" i="4"/>
  <c r="G184" i="4"/>
  <c r="AI183" i="4"/>
  <c r="AB183" i="4"/>
  <c r="N183" i="4"/>
  <c r="N189" i="4" s="1"/>
  <c r="K183" i="4"/>
  <c r="M183" i="4" s="1"/>
  <c r="H183" i="4"/>
  <c r="G183" i="4"/>
  <c r="D183" i="4"/>
  <c r="C183" i="4"/>
  <c r="AI182" i="4"/>
  <c r="L182" i="4"/>
  <c r="H182" i="4"/>
  <c r="G182" i="4"/>
  <c r="D182" i="4"/>
  <c r="C182" i="4"/>
  <c r="AI181" i="4"/>
  <c r="L181" i="4"/>
  <c r="AJ181" i="4"/>
  <c r="H181" i="4"/>
  <c r="G181" i="4"/>
  <c r="D181" i="4"/>
  <c r="C181" i="4"/>
  <c r="AI180" i="4"/>
  <c r="L180" i="4"/>
  <c r="H180" i="4"/>
  <c r="G180" i="4"/>
  <c r="D180" i="4"/>
  <c r="C180" i="4"/>
  <c r="AI179" i="4"/>
  <c r="L179" i="4"/>
  <c r="AJ179" i="4"/>
  <c r="H179" i="4"/>
  <c r="E179" i="4"/>
  <c r="E189" i="4" s="1"/>
  <c r="D179" i="4"/>
  <c r="C179" i="4"/>
  <c r="AI178" i="4"/>
  <c r="AB178" i="4"/>
  <c r="L178" i="4"/>
  <c r="AJ178" i="4"/>
  <c r="J189" i="4"/>
  <c r="H178" i="4"/>
  <c r="G178" i="4"/>
  <c r="D178" i="4"/>
  <c r="C178" i="4"/>
  <c r="AL177" i="4"/>
  <c r="AJ177" i="4"/>
  <c r="AI177" i="4"/>
  <c r="AE177" i="4"/>
  <c r="AC177" i="4"/>
  <c r="L177" i="4"/>
  <c r="I177" i="4"/>
  <c r="G177" i="4"/>
  <c r="AI176" i="4"/>
  <c r="AI189" i="4" s="1"/>
  <c r="L176" i="4"/>
  <c r="AJ176" i="4"/>
  <c r="H176" i="4"/>
  <c r="G176" i="4"/>
  <c r="D176" i="4"/>
  <c r="C176" i="4"/>
  <c r="AB157" i="4"/>
  <c r="AC157" i="4" s="1"/>
  <c r="U157" i="4"/>
  <c r="I157" i="4"/>
  <c r="N156" i="4"/>
  <c r="K156" i="4"/>
  <c r="J156" i="4"/>
  <c r="H156" i="4"/>
  <c r="D156" i="4"/>
  <c r="C156" i="4"/>
  <c r="AB155" i="4"/>
  <c r="AC155" i="4" s="1"/>
  <c r="U155" i="4"/>
  <c r="I155" i="4"/>
  <c r="N154" i="4"/>
  <c r="K154" i="4"/>
  <c r="J154" i="4"/>
  <c r="H154" i="4"/>
  <c r="D154" i="4"/>
  <c r="C154" i="4"/>
  <c r="N153" i="4"/>
  <c r="U153" i="4" s="1"/>
  <c r="K153" i="4"/>
  <c r="AC153" i="4" s="1"/>
  <c r="I153" i="4"/>
  <c r="AB152" i="4"/>
  <c r="N152" i="4"/>
  <c r="U152" i="4" s="1"/>
  <c r="J152" i="4"/>
  <c r="K152" i="4" s="1"/>
  <c r="L152" i="4" s="1"/>
  <c r="H152" i="4"/>
  <c r="D152" i="4"/>
  <c r="C152" i="4"/>
  <c r="N151" i="4"/>
  <c r="U151" i="4" s="1"/>
  <c r="K151" i="4"/>
  <c r="AC151" i="4" s="1"/>
  <c r="I151" i="4"/>
  <c r="AB150" i="4"/>
  <c r="N150" i="4"/>
  <c r="U150" i="4" s="1"/>
  <c r="J150" i="4"/>
  <c r="K150" i="4" s="1"/>
  <c r="L150" i="4" s="1"/>
  <c r="H150" i="4"/>
  <c r="D150" i="4"/>
  <c r="AB149" i="4"/>
  <c r="AB148" i="4" s="1"/>
  <c r="U149" i="4"/>
  <c r="H149" i="4"/>
  <c r="D149" i="4"/>
  <c r="D203" i="4" s="1"/>
  <c r="N148" i="4"/>
  <c r="K148" i="4"/>
  <c r="J148" i="4"/>
  <c r="C148" i="4"/>
  <c r="AC147" i="4"/>
  <c r="U147" i="4"/>
  <c r="I147" i="4"/>
  <c r="AB146" i="4"/>
  <c r="AC146" i="4" s="1"/>
  <c r="U146" i="4"/>
  <c r="H146" i="4"/>
  <c r="I146" i="4" s="1"/>
  <c r="AC145" i="4"/>
  <c r="U145" i="4"/>
  <c r="I145" i="4"/>
  <c r="U144" i="4"/>
  <c r="K144" i="4"/>
  <c r="J144" i="4"/>
  <c r="D144" i="4"/>
  <c r="C144" i="4"/>
  <c r="AC143" i="4"/>
  <c r="U143" i="4"/>
  <c r="I143" i="4"/>
  <c r="AC142" i="4"/>
  <c r="U142" i="4"/>
  <c r="J142" i="4"/>
  <c r="H142" i="4"/>
  <c r="D142" i="4"/>
  <c r="C142" i="4"/>
  <c r="AC141" i="4"/>
  <c r="U141" i="4"/>
  <c r="I141" i="4"/>
  <c r="AC140" i="4"/>
  <c r="U140" i="4"/>
  <c r="I140" i="4"/>
  <c r="AB139" i="4"/>
  <c r="AC139" i="4" s="1"/>
  <c r="U139" i="4"/>
  <c r="I139" i="4"/>
  <c r="AB138" i="4"/>
  <c r="U138" i="4"/>
  <c r="I138" i="4"/>
  <c r="N137" i="4"/>
  <c r="K137" i="4"/>
  <c r="J137" i="4"/>
  <c r="H137" i="4"/>
  <c r="D137" i="4"/>
  <c r="C137" i="4"/>
  <c r="AB136" i="4"/>
  <c r="AC136" i="4" s="1"/>
  <c r="U136" i="4"/>
  <c r="I136" i="4"/>
  <c r="AB135" i="4"/>
  <c r="U135" i="4"/>
  <c r="I135" i="4"/>
  <c r="AC134" i="4"/>
  <c r="U134" i="4"/>
  <c r="N133" i="4"/>
  <c r="L133" i="4"/>
  <c r="K133" i="4"/>
  <c r="J133" i="4"/>
  <c r="H133" i="4"/>
  <c r="D133" i="4"/>
  <c r="C133" i="4"/>
  <c r="AB132" i="4"/>
  <c r="AB131" i="4" s="1"/>
  <c r="U132" i="4"/>
  <c r="I132" i="4"/>
  <c r="N131" i="4"/>
  <c r="U131" i="4" s="1"/>
  <c r="K131" i="4"/>
  <c r="J131" i="4"/>
  <c r="H131" i="4"/>
  <c r="D131" i="4"/>
  <c r="C131" i="4"/>
  <c r="AB130" i="4"/>
  <c r="AB129" i="4" s="1"/>
  <c r="U130" i="4"/>
  <c r="I130" i="4"/>
  <c r="U129" i="4"/>
  <c r="K129" i="4"/>
  <c r="J129" i="4"/>
  <c r="H129" i="4"/>
  <c r="D129" i="4"/>
  <c r="C129" i="4"/>
  <c r="AC128" i="4"/>
  <c r="U128" i="4"/>
  <c r="I128" i="4"/>
  <c r="AC127" i="4"/>
  <c r="U127" i="4"/>
  <c r="J127" i="4"/>
  <c r="H127" i="4"/>
  <c r="D127" i="4"/>
  <c r="C127" i="4"/>
  <c r="AC126" i="4"/>
  <c r="U126" i="4"/>
  <c r="I126" i="4"/>
  <c r="AC125" i="4"/>
  <c r="U125" i="4"/>
  <c r="J125" i="4"/>
  <c r="H125" i="4"/>
  <c r="D125" i="4"/>
  <c r="C125" i="4"/>
  <c r="AC124" i="4"/>
  <c r="U124" i="4"/>
  <c r="I124" i="4"/>
  <c r="AC123" i="4"/>
  <c r="U123" i="4"/>
  <c r="J123" i="4"/>
  <c r="H123" i="4"/>
  <c r="D123" i="4"/>
  <c r="C123" i="4"/>
  <c r="AC122" i="4"/>
  <c r="U122" i="4"/>
  <c r="AC121" i="4"/>
  <c r="U121" i="4"/>
  <c r="J121" i="4"/>
  <c r="H121" i="4"/>
  <c r="D121" i="4"/>
  <c r="C121" i="4"/>
  <c r="AC120" i="4"/>
  <c r="U120" i="4"/>
  <c r="I120" i="4"/>
  <c r="AC119" i="4"/>
  <c r="U119" i="4"/>
  <c r="I119" i="4"/>
  <c r="AC118" i="4"/>
  <c r="U118" i="4"/>
  <c r="I118" i="4"/>
  <c r="AB117" i="4"/>
  <c r="AC117" i="4" s="1"/>
  <c r="U117" i="4"/>
  <c r="I117" i="4"/>
  <c r="N116" i="4"/>
  <c r="K116" i="4"/>
  <c r="J116" i="4"/>
  <c r="H116" i="4"/>
  <c r="D116" i="4"/>
  <c r="C116" i="4"/>
  <c r="AC115" i="4"/>
  <c r="U115" i="4"/>
  <c r="I115" i="4"/>
  <c r="AC114" i="4"/>
  <c r="U114" i="4"/>
  <c r="I114" i="4"/>
  <c r="AC113" i="4"/>
  <c r="U113" i="4"/>
  <c r="I113" i="4"/>
  <c r="AB112" i="4"/>
  <c r="AC112" i="4" s="1"/>
  <c r="U112" i="4"/>
  <c r="I112" i="4"/>
  <c r="AB111" i="4"/>
  <c r="AC111" i="4" s="1"/>
  <c r="U111" i="4"/>
  <c r="I111" i="4"/>
  <c r="AC110" i="4"/>
  <c r="U110" i="4"/>
  <c r="I110" i="4"/>
  <c r="N109" i="4"/>
  <c r="K109" i="4"/>
  <c r="J109" i="4"/>
  <c r="H109" i="4"/>
  <c r="D109" i="4"/>
  <c r="C109" i="4"/>
  <c r="AC108" i="4"/>
  <c r="U108" i="4"/>
  <c r="I108" i="4"/>
  <c r="AC107" i="4"/>
  <c r="U107" i="4"/>
  <c r="I107" i="4"/>
  <c r="AC106" i="4"/>
  <c r="U106" i="4"/>
  <c r="I106" i="4"/>
  <c r="AC105" i="4"/>
  <c r="U105" i="4"/>
  <c r="I105" i="4"/>
  <c r="AC104" i="4"/>
  <c r="U104" i="4"/>
  <c r="I104" i="4"/>
  <c r="AC103" i="4"/>
  <c r="U103" i="4"/>
  <c r="I103" i="4"/>
  <c r="AB102" i="4"/>
  <c r="AC102" i="4" s="1"/>
  <c r="U102" i="4"/>
  <c r="J102" i="4"/>
  <c r="H102" i="4"/>
  <c r="D102" i="4"/>
  <c r="C102" i="4"/>
  <c r="AC101" i="4"/>
  <c r="U101" i="4"/>
  <c r="I101" i="4"/>
  <c r="AC100" i="4"/>
  <c r="U100" i="4"/>
  <c r="I100" i="4"/>
  <c r="N99" i="4"/>
  <c r="I99" i="4"/>
  <c r="AB98" i="4"/>
  <c r="AC98" i="4" s="1"/>
  <c r="U98" i="4"/>
  <c r="I98" i="4"/>
  <c r="AB97" i="4"/>
  <c r="AC97" i="4" s="1"/>
  <c r="U97" i="4"/>
  <c r="AC96" i="4"/>
  <c r="U96" i="4"/>
  <c r="I96" i="4"/>
  <c r="AB95" i="4"/>
  <c r="AB185" i="4" s="1"/>
  <c r="AC185" i="4" s="1"/>
  <c r="U95" i="4"/>
  <c r="I95" i="4"/>
  <c r="AC94" i="4"/>
  <c r="U94" i="4"/>
  <c r="I94" i="4"/>
  <c r="AB93" i="4"/>
  <c r="AB182" i="4" s="1"/>
  <c r="U93" i="4"/>
  <c r="I93" i="4"/>
  <c r="AC92" i="4"/>
  <c r="U92" i="4"/>
  <c r="I92" i="4"/>
  <c r="AB91" i="4"/>
  <c r="AC91" i="4" s="1"/>
  <c r="U91" i="4"/>
  <c r="I91" i="4"/>
  <c r="AC90" i="4"/>
  <c r="U90" i="4"/>
  <c r="I90" i="4"/>
  <c r="AB89" i="4"/>
  <c r="AB180" i="4" s="1"/>
  <c r="AC180" i="4" s="1"/>
  <c r="U89" i="4"/>
  <c r="I89" i="4"/>
  <c r="AC88" i="4"/>
  <c r="U88" i="4"/>
  <c r="I88" i="4"/>
  <c r="AB87" i="4"/>
  <c r="AC87" i="4" s="1"/>
  <c r="U87" i="4"/>
  <c r="I87" i="4"/>
  <c r="AC86" i="4"/>
  <c r="U86" i="4"/>
  <c r="I86" i="4"/>
  <c r="AB85" i="4"/>
  <c r="U85" i="4"/>
  <c r="I85" i="4"/>
  <c r="AC84" i="4"/>
  <c r="U84" i="4"/>
  <c r="I84" i="4"/>
  <c r="AC83" i="4"/>
  <c r="U83" i="4"/>
  <c r="I83" i="4"/>
  <c r="AC82" i="4"/>
  <c r="U82" i="4"/>
  <c r="I82" i="4"/>
  <c r="AB81" i="4"/>
  <c r="AB176" i="4" s="1"/>
  <c r="U81" i="4"/>
  <c r="I81" i="4"/>
  <c r="K80" i="4"/>
  <c r="J80" i="4"/>
  <c r="H80" i="4"/>
  <c r="D80" i="4"/>
  <c r="C80" i="4"/>
  <c r="AB79" i="4"/>
  <c r="AB78" i="4" s="1"/>
  <c r="U79" i="4"/>
  <c r="I79" i="4"/>
  <c r="N78" i="4"/>
  <c r="U78" i="4" s="1"/>
  <c r="K78" i="4"/>
  <c r="J78" i="4"/>
  <c r="H78" i="4"/>
  <c r="D78" i="4"/>
  <c r="C78" i="4"/>
  <c r="N77" i="4"/>
  <c r="U77" i="4" s="1"/>
  <c r="I77" i="4"/>
  <c r="K76" i="4"/>
  <c r="J76" i="4"/>
  <c r="H76" i="4"/>
  <c r="D76" i="4"/>
  <c r="C76" i="4"/>
  <c r="AB75" i="4"/>
  <c r="AC75" i="4" s="1"/>
  <c r="U75" i="4"/>
  <c r="I75" i="4"/>
  <c r="N74" i="4"/>
  <c r="K74" i="4"/>
  <c r="J74" i="4"/>
  <c r="H74" i="4"/>
  <c r="D74" i="4"/>
  <c r="C74" i="4"/>
  <c r="AB73" i="4"/>
  <c r="AC73" i="4" s="1"/>
  <c r="U73" i="4"/>
  <c r="I73" i="4"/>
  <c r="AC72" i="4"/>
  <c r="U72" i="4"/>
  <c r="I72" i="4"/>
  <c r="N71" i="4"/>
  <c r="AB71" i="4" s="1"/>
  <c r="K71" i="4"/>
  <c r="J71" i="4"/>
  <c r="H71" i="4"/>
  <c r="D71" i="4"/>
  <c r="C71" i="4"/>
  <c r="AC70" i="4"/>
  <c r="U70" i="4"/>
  <c r="I70" i="4"/>
  <c r="AC69" i="4"/>
  <c r="U69" i="4"/>
  <c r="I69" i="4"/>
  <c r="AC68" i="4"/>
  <c r="U68" i="4"/>
  <c r="I68" i="4"/>
  <c r="AC67" i="4"/>
  <c r="N67" i="4"/>
  <c r="U67" i="4" s="1"/>
  <c r="I67" i="4"/>
  <c r="AB66" i="4"/>
  <c r="AC66" i="4" s="1"/>
  <c r="J66" i="4"/>
  <c r="H66" i="4"/>
  <c r="D66" i="4"/>
  <c r="C66" i="4"/>
  <c r="AB65" i="4"/>
  <c r="AC65" i="4" s="1"/>
  <c r="U65" i="4"/>
  <c r="I65" i="4"/>
  <c r="U64" i="4"/>
  <c r="K64" i="4"/>
  <c r="J64" i="4"/>
  <c r="H64" i="4"/>
  <c r="D64" i="4"/>
  <c r="C64" i="4"/>
  <c r="AC63" i="4"/>
  <c r="U63" i="4"/>
  <c r="I63" i="4"/>
  <c r="AC62" i="4"/>
  <c r="N62" i="4"/>
  <c r="U62" i="4" s="1"/>
  <c r="I62" i="4"/>
  <c r="AC61" i="4"/>
  <c r="U61" i="4"/>
  <c r="I61" i="4"/>
  <c r="AC60" i="4"/>
  <c r="U60" i="4"/>
  <c r="I60" i="4"/>
  <c r="AC59" i="4"/>
  <c r="U59" i="4"/>
  <c r="I59" i="4"/>
  <c r="AC58" i="4"/>
  <c r="U58" i="4"/>
  <c r="I58" i="4"/>
  <c r="AC57" i="4"/>
  <c r="U57" i="4"/>
  <c r="I57" i="4"/>
  <c r="AC56" i="4"/>
  <c r="U56" i="4"/>
  <c r="I56" i="4"/>
  <c r="AB55" i="4"/>
  <c r="AC55" i="4" s="1"/>
  <c r="U55" i="4"/>
  <c r="I55" i="4"/>
  <c r="AB54" i="4"/>
  <c r="AC54" i="4" s="1"/>
  <c r="U54" i="4"/>
  <c r="I54" i="4"/>
  <c r="AB53" i="4"/>
  <c r="AC53" i="4" s="1"/>
  <c r="U53" i="4"/>
  <c r="I53" i="4"/>
  <c r="AB52" i="4"/>
  <c r="AC52" i="4" s="1"/>
  <c r="U52" i="4"/>
  <c r="I52" i="4"/>
  <c r="AB51" i="4"/>
  <c r="AC51" i="4" s="1"/>
  <c r="U51" i="4"/>
  <c r="I51" i="4"/>
  <c r="AC50" i="4"/>
  <c r="U50" i="4"/>
  <c r="I50" i="4"/>
  <c r="AC49" i="4"/>
  <c r="U49" i="4"/>
  <c r="I49" i="4"/>
  <c r="AC48" i="4"/>
  <c r="U48" i="4"/>
  <c r="I48" i="4"/>
  <c r="AC47" i="4"/>
  <c r="U47" i="4"/>
  <c r="I47" i="4"/>
  <c r="K46" i="4"/>
  <c r="J46" i="4"/>
  <c r="H46" i="4"/>
  <c r="D46" i="4"/>
  <c r="C46" i="4"/>
  <c r="AC45" i="4"/>
  <c r="AC206" i="4" s="1"/>
  <c r="U45" i="4"/>
  <c r="N206" i="4" s="1"/>
  <c r="I45" i="4"/>
  <c r="AC44" i="4"/>
  <c r="U44" i="4"/>
  <c r="I44" i="4"/>
  <c r="AB43" i="4"/>
  <c r="AC42" i="4"/>
  <c r="U42" i="4"/>
  <c r="I42" i="4"/>
  <c r="AB41" i="4"/>
  <c r="AB40" i="4" s="1"/>
  <c r="U41" i="4"/>
  <c r="I41" i="4"/>
  <c r="N40" i="4"/>
  <c r="K40" i="4"/>
  <c r="J40" i="4"/>
  <c r="H40" i="4"/>
  <c r="D40" i="4"/>
  <c r="C40" i="4"/>
  <c r="AC39" i="4"/>
  <c r="U39" i="4"/>
  <c r="AC38" i="4"/>
  <c r="U38" i="4"/>
  <c r="AC37" i="4"/>
  <c r="U37" i="4"/>
  <c r="AC36" i="4"/>
  <c r="U36" i="4"/>
  <c r="AC35" i="4"/>
  <c r="U35" i="4"/>
  <c r="AC34" i="4"/>
  <c r="U34" i="4"/>
  <c r="AC33" i="4"/>
  <c r="U33" i="4"/>
  <c r="AC32" i="4"/>
  <c r="U32" i="4"/>
  <c r="AC31" i="4"/>
  <c r="U31" i="4"/>
  <c r="AC30" i="4"/>
  <c r="U30" i="4"/>
  <c r="AC29" i="4"/>
  <c r="U29" i="4"/>
  <c r="I29" i="4"/>
  <c r="AB28" i="4"/>
  <c r="AC28" i="4" s="1"/>
  <c r="U28" i="4"/>
  <c r="J28" i="4"/>
  <c r="H28" i="4"/>
  <c r="D28" i="4"/>
  <c r="C28" i="4"/>
  <c r="AC27" i="4"/>
  <c r="U27" i="4"/>
  <c r="I27" i="4"/>
  <c r="AB26" i="4"/>
  <c r="AC26" i="4" s="1"/>
  <c r="N26" i="4"/>
  <c r="U26" i="4" s="1"/>
  <c r="I26" i="4"/>
  <c r="AB25" i="4"/>
  <c r="U25" i="4"/>
  <c r="I25" i="4"/>
  <c r="AC24" i="4"/>
  <c r="U24" i="4"/>
  <c r="I24" i="4"/>
  <c r="AC23" i="4"/>
  <c r="U23" i="4"/>
  <c r="I23" i="4"/>
  <c r="AC22" i="4"/>
  <c r="U22" i="4"/>
  <c r="I22" i="4"/>
  <c r="AB21" i="4"/>
  <c r="AC21" i="4" s="1"/>
  <c r="U21" i="4"/>
  <c r="I21" i="4"/>
  <c r="AC20" i="4"/>
  <c r="U20" i="4"/>
  <c r="I20" i="4"/>
  <c r="AB19" i="4"/>
  <c r="AC19" i="4" s="1"/>
  <c r="U19" i="4"/>
  <c r="I19" i="4"/>
  <c r="AC18" i="4"/>
  <c r="U18" i="4"/>
  <c r="I18" i="4"/>
  <c r="AB17" i="4"/>
  <c r="AB196" i="4" s="1"/>
  <c r="AC196" i="4" s="1"/>
  <c r="U17" i="4"/>
  <c r="I17" i="4"/>
  <c r="AC16" i="4"/>
  <c r="U16" i="4"/>
  <c r="I16" i="4"/>
  <c r="AB15" i="4"/>
  <c r="AC15" i="4" s="1"/>
  <c r="U15" i="4"/>
  <c r="I15" i="4"/>
  <c r="AC14" i="4"/>
  <c r="U14" i="4"/>
  <c r="I14" i="4"/>
  <c r="AB13" i="4"/>
  <c r="U13" i="4"/>
  <c r="I13" i="4"/>
  <c r="AC12" i="4"/>
  <c r="U12" i="4"/>
  <c r="AC11" i="4"/>
  <c r="U11" i="4"/>
  <c r="K10" i="4"/>
  <c r="J10" i="4"/>
  <c r="H10" i="4"/>
  <c r="D10" i="4"/>
  <c r="C10" i="4"/>
  <c r="AI222" i="4" l="1"/>
  <c r="AI205" i="4"/>
  <c r="AI207" i="4" s="1"/>
  <c r="AI221" i="4" s="1"/>
  <c r="N207" i="4"/>
  <c r="N222" i="4" s="1"/>
  <c r="AB74" i="4"/>
  <c r="AB204" i="4"/>
  <c r="AC204" i="4" s="1"/>
  <c r="N175" i="4"/>
  <c r="Z206" i="4"/>
  <c r="AA206" i="4"/>
  <c r="AB179" i="4"/>
  <c r="AC179" i="4" s="1"/>
  <c r="AB137" i="4"/>
  <c r="AC137" i="4" s="1"/>
  <c r="I123" i="4"/>
  <c r="I125" i="4"/>
  <c r="AB133" i="4"/>
  <c r="AC133" i="4" s="1"/>
  <c r="AL194" i="4"/>
  <c r="AL176" i="4"/>
  <c r="AL182" i="4"/>
  <c r="AL204" i="4"/>
  <c r="AL180" i="4"/>
  <c r="H144" i="4"/>
  <c r="I144" i="4" s="1"/>
  <c r="AB144" i="4"/>
  <c r="AC144" i="4" s="1"/>
  <c r="G179" i="4"/>
  <c r="I131" i="4"/>
  <c r="I190" i="4"/>
  <c r="AJ202" i="4"/>
  <c r="AB64" i="4"/>
  <c r="AC64" i="4" s="1"/>
  <c r="AC93" i="4"/>
  <c r="AJ185" i="4"/>
  <c r="C189" i="4"/>
  <c r="U116" i="4"/>
  <c r="I66" i="4"/>
  <c r="U74" i="4"/>
  <c r="AC149" i="4"/>
  <c r="U156" i="4"/>
  <c r="G205" i="4"/>
  <c r="AC43" i="4"/>
  <c r="G189" i="4"/>
  <c r="I127" i="4"/>
  <c r="I129" i="4"/>
  <c r="AC71" i="4"/>
  <c r="U99" i="4"/>
  <c r="AB109" i="4"/>
  <c r="AC109" i="4" s="1"/>
  <c r="I133" i="4"/>
  <c r="AC135" i="4"/>
  <c r="AE180" i="4"/>
  <c r="I186" i="4"/>
  <c r="I194" i="4"/>
  <c r="I197" i="4"/>
  <c r="C158" i="4"/>
  <c r="K158" i="4"/>
  <c r="I40" i="4"/>
  <c r="U71" i="4"/>
  <c r="AC74" i="4"/>
  <c r="AC89" i="4"/>
  <c r="AC182" i="4"/>
  <c r="AC129" i="4"/>
  <c r="AC131" i="4"/>
  <c r="U133" i="4"/>
  <c r="AC148" i="4"/>
  <c r="I152" i="4"/>
  <c r="U154" i="4"/>
  <c r="D189" i="4"/>
  <c r="AJ184" i="4"/>
  <c r="I185" i="4"/>
  <c r="I202" i="4"/>
  <c r="I28" i="4"/>
  <c r="AC41" i="4"/>
  <c r="N66" i="4"/>
  <c r="I76" i="4"/>
  <c r="I109" i="4"/>
  <c r="AB116" i="4"/>
  <c r="AC116" i="4" s="1"/>
  <c r="U137" i="4"/>
  <c r="I176" i="4"/>
  <c r="AE176" i="4"/>
  <c r="AE179" i="4"/>
  <c r="L185" i="4"/>
  <c r="AE190" i="4"/>
  <c r="AL202" i="4"/>
  <c r="J158" i="4"/>
  <c r="AB190" i="4"/>
  <c r="AC95" i="4"/>
  <c r="I102" i="4"/>
  <c r="D148" i="4"/>
  <c r="D158" i="4" s="1"/>
  <c r="D161" i="4" s="1"/>
  <c r="U148" i="4"/>
  <c r="I149" i="4"/>
  <c r="L153" i="4"/>
  <c r="I156" i="4"/>
  <c r="AE178" i="4"/>
  <c r="I179" i="4"/>
  <c r="I180" i="4"/>
  <c r="AE182" i="4"/>
  <c r="AC183" i="4"/>
  <c r="AC184" i="4"/>
  <c r="AC202" i="4"/>
  <c r="AC78" i="4"/>
  <c r="U109" i="4"/>
  <c r="J175" i="4"/>
  <c r="AC178" i="4"/>
  <c r="C205" i="4"/>
  <c r="AE204" i="4"/>
  <c r="AC40" i="4"/>
  <c r="I74" i="4"/>
  <c r="I10" i="4"/>
  <c r="N10" i="4"/>
  <c r="U10" i="4" s="1"/>
  <c r="AC13" i="4"/>
  <c r="U40" i="4"/>
  <c r="U43" i="4"/>
  <c r="I46" i="4"/>
  <c r="AB46" i="4"/>
  <c r="AC46" i="4" s="1"/>
  <c r="I64" i="4"/>
  <c r="I71" i="4"/>
  <c r="I78" i="4"/>
  <c r="I80" i="4"/>
  <c r="AC85" i="4"/>
  <c r="I116" i="4"/>
  <c r="I137" i="4"/>
  <c r="I142" i="4"/>
  <c r="I150" i="4"/>
  <c r="AC150" i="4"/>
  <c r="I154" i="4"/>
  <c r="F175" i="4"/>
  <c r="I178" i="4"/>
  <c r="E175" i="4"/>
  <c r="I181" i="4"/>
  <c r="I182" i="4"/>
  <c r="L183" i="4"/>
  <c r="AE184" i="4"/>
  <c r="H189" i="4"/>
  <c r="AL179" i="4"/>
  <c r="D205" i="4"/>
  <c r="AC176" i="4"/>
  <c r="AJ200" i="4"/>
  <c r="AJ197" i="4" s="1"/>
  <c r="H203" i="4"/>
  <c r="K205" i="4"/>
  <c r="M205" i="4" s="1"/>
  <c r="AC17" i="4"/>
  <c r="AC25" i="4"/>
  <c r="AC79" i="4"/>
  <c r="N80" i="4"/>
  <c r="AC130" i="4"/>
  <c r="AC132" i="4"/>
  <c r="AC138" i="4"/>
  <c r="L151" i="4"/>
  <c r="L197" i="4" s="1"/>
  <c r="AB154" i="4"/>
  <c r="AC154" i="4" s="1"/>
  <c r="AB156" i="4"/>
  <c r="AC156" i="4" s="1"/>
  <c r="AE181" i="4"/>
  <c r="AE183" i="4"/>
  <c r="AE185" i="4"/>
  <c r="AE186" i="4"/>
  <c r="K189" i="4"/>
  <c r="M189" i="4" s="1"/>
  <c r="L202" i="4"/>
  <c r="AE202" i="4"/>
  <c r="I204" i="4"/>
  <c r="AB186" i="4"/>
  <c r="AC186" i="4" s="1"/>
  <c r="AC194" i="4"/>
  <c r="AB10" i="4"/>
  <c r="AC10" i="4" s="1"/>
  <c r="N76" i="4"/>
  <c r="U76" i="4" s="1"/>
  <c r="AB77" i="4"/>
  <c r="AB99" i="4"/>
  <c r="AC99" i="4" s="1"/>
  <c r="AC152" i="4"/>
  <c r="AL178" i="4"/>
  <c r="AJ180" i="4"/>
  <c r="AJ189" i="4" s="1"/>
  <c r="AL185" i="4"/>
  <c r="AL186" i="4"/>
  <c r="AB181" i="4"/>
  <c r="AC181" i="4" s="1"/>
  <c r="N46" i="4"/>
  <c r="AC81" i="4"/>
  <c r="H148" i="4"/>
  <c r="AL190" i="4"/>
  <c r="AE205" i="4" l="1"/>
  <c r="AJ222" i="4"/>
  <c r="AJ205" i="4"/>
  <c r="AJ207" i="4" s="1"/>
  <c r="AJ221" i="4" s="1"/>
  <c r="AB189" i="4"/>
  <c r="AC189" i="4"/>
  <c r="AE189" i="4"/>
  <c r="AI175" i="4"/>
  <c r="AJ206" i="4"/>
  <c r="AC190" i="4"/>
  <c r="C175" i="4"/>
  <c r="C165" i="4" s="1"/>
  <c r="I148" i="4"/>
  <c r="H205" i="4"/>
  <c r="I189" i="4"/>
  <c r="D175" i="4"/>
  <c r="D165" i="4" s="1"/>
  <c r="AL181" i="4"/>
  <c r="AL189" i="4" s="1"/>
  <c r="U66" i="4"/>
  <c r="AB80" i="4"/>
  <c r="AC80" i="4" s="1"/>
  <c r="N158" i="4"/>
  <c r="U158" i="4" s="1"/>
  <c r="AB203" i="4"/>
  <c r="AC203" i="4" s="1"/>
  <c r="L205" i="4"/>
  <c r="G175" i="4"/>
  <c r="K175" i="4"/>
  <c r="L189" i="4"/>
  <c r="AB76" i="4"/>
  <c r="AC76" i="4" s="1"/>
  <c r="AC77" i="4"/>
  <c r="U80" i="4"/>
  <c r="H158" i="4"/>
  <c r="U46" i="4"/>
  <c r="I203" i="4"/>
  <c r="I205" i="4" s="1"/>
  <c r="AL203" i="4"/>
  <c r="AL205" i="4" s="1"/>
  <c r="AC205" i="4" l="1"/>
  <c r="AC207" i="4" s="1"/>
  <c r="AC221" i="4" s="1"/>
  <c r="AB205" i="4"/>
  <c r="AB175" i="4" s="1"/>
  <c r="AB222" i="4"/>
  <c r="AL207" i="4"/>
  <c r="AL221" i="4" s="1"/>
  <c r="AL222" i="4"/>
  <c r="AE207" i="4"/>
  <c r="AE221" i="4" s="1"/>
  <c r="AE222" i="4"/>
  <c r="AJ175" i="4"/>
  <c r="AC222" i="4"/>
  <c r="AL175" i="4"/>
  <c r="AE175" i="4"/>
  <c r="AC175" i="4"/>
  <c r="H175" i="4"/>
  <c r="I175" i="4" s="1"/>
  <c r="M175" i="4"/>
  <c r="N166" i="4"/>
  <c r="AC158" i="4"/>
  <c r="N164" i="4"/>
  <c r="N160" i="4"/>
  <c r="L175" i="4"/>
  <c r="K164" i="4"/>
  <c r="I158" i="4"/>
  <c r="H161" i="4"/>
  <c r="AB207" i="4" l="1"/>
  <c r="AB221" i="4" s="1"/>
  <c r="H165" i="4"/>
  <c r="AC164" i="4"/>
  <c r="U164" i="4"/>
  <c r="AB164" i="4"/>
</calcChain>
</file>

<file path=xl/sharedStrings.xml><?xml version="1.0" encoding="utf-8"?>
<sst xmlns="http://schemas.openxmlformats.org/spreadsheetml/2006/main" count="460" uniqueCount="390">
  <si>
    <t>(подпись)</t>
  </si>
  <si>
    <t xml:space="preserve">                                       </t>
  </si>
  <si>
    <t>Итого: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</si>
  <si>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</si>
  <si>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63011690050050000140</t>
  </si>
  <si>
    <t>63000000000000000000</t>
  </si>
  <si>
    <t>53011690050050000140</t>
  </si>
  <si>
    <t>53000000000000000000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</si>
  <si>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</si>
  <si>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48111402053050000440</t>
  </si>
  <si>
    <t>48100000000000000000</t>
  </si>
  <si>
    <t>Прочие доходы от оказания платных услуг (работ) получателями средств бюджетов муниципальных районов</t>
  </si>
  <si>
    <t>46011301995050000130</t>
  </si>
  <si>
    <t>46000000000000000000</t>
  </si>
  <si>
    <t>42011690050050000140</t>
  </si>
  <si>
    <t>42000000000000000000</t>
  </si>
  <si>
    <t>Денежные взыскания (штрафы) за нарушение земельного законодательства</t>
  </si>
  <si>
    <t>32111625060010000140</t>
  </si>
  <si>
    <t>32100000000000000000</t>
  </si>
  <si>
    <t>24111301995050000130</t>
  </si>
  <si>
    <t>24100000000000000000</t>
  </si>
  <si>
    <t>23111301995050000130</t>
  </si>
  <si>
    <t>23100000000000000000</t>
  </si>
  <si>
    <t>18811690050050000140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</si>
  <si>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</si>
  <si>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18811643000010000140</t>
  </si>
  <si>
    <t>Прочие денежные взыскания (штрафы) за правонарушения в области дорожного движения</t>
  </si>
  <si>
    <t>18811630030010000140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</si>
  <si>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</si>
  <si>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18811630014010000140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</si>
  <si>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</si>
  <si>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18811628000010000140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</si>
  <si>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</si>
  <si>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18811608010010000140</t>
  </si>
  <si>
    <t>18800000000000000000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</si>
  <si>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</si>
  <si>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</si>
  <si>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</si>
  <si>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</si>
  <si>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>18211603010010000140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</si>
  <si>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</si>
  <si>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</si>
  <si>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Земельный налог с организаций, обладающих земельным участком, расположенным в границах межселенных территорий</t>
  </si>
  <si>
    <t>18210606033050000110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</si>
  <si>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</si>
  <si>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</si>
  <si>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Единый сельскохозяйственный налог</t>
  </si>
  <si>
    <t>18210503010010000110</t>
  </si>
  <si>
    <t>Единый налог на вмененный доход для отдельных видов деятельности</t>
  </si>
  <si>
    <t>18210502010020000110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</si>
  <si>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</si>
  <si>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</si>
  <si>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</t>
  </si>
  <si>
    <t>18210501010010000110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</si>
  <si>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</si>
  <si>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18210102040010000110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</si>
  <si>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</si>
  <si>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</si>
  <si>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</si>
  <si>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</si>
  <si>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</si>
  <si>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</si>
  <si>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18200000000000000000</t>
  </si>
  <si>
    <t>17011690050050000140</t>
  </si>
  <si>
    <t>17000000000000000000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</si>
  <si>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</si>
  <si>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</si>
  <si>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</si>
  <si>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</si>
  <si>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</si>
  <si>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</si>
  <si>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</si>
  <si>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</si>
  <si>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10000000000000000000</t>
  </si>
  <si>
    <t>07611690050050000140</t>
  </si>
  <si>
    <t>07600000000000000000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</si>
  <si>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</si>
  <si>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07011402053050000410</t>
  </si>
  <si>
    <t>07011401050050000410</t>
  </si>
  <si>
    <t>Прочие доходы от компенсации затрат бюджетов муниципальных районов</t>
  </si>
  <si>
    <t>07011302995050000130</t>
  </si>
  <si>
    <t>07011109045050000120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</si>
  <si>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</si>
  <si>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07011107015050000120</t>
  </si>
  <si>
    <t>07011105035050000120</t>
  </si>
  <si>
    <t>07000000000000000000</t>
  </si>
  <si>
    <t>05011103050050000120</t>
  </si>
  <si>
    <t>05000000000000000000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</si>
  <si>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</si>
  <si>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04811201070010000120</t>
  </si>
  <si>
    <t>Плата за размещение отходов производства и потребления</t>
  </si>
  <si>
    <t>04811201040010000120</t>
  </si>
  <si>
    <t>Плата за сбросы загрязняющих веществ в водные объекты</t>
  </si>
  <si>
    <t>04811201030010000120</t>
  </si>
  <si>
    <t>Плата за выбросы загрязняющих веществ в атмосферный воздух стационарными объектами</t>
  </si>
  <si>
    <t>04811201010010000120</t>
  </si>
  <si>
    <t>04800000000000000000</t>
  </si>
  <si>
    <t>04011690050050000140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</si>
  <si>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</si>
  <si>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</si>
  <si>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</si>
  <si>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04011406013050000430</t>
  </si>
  <si>
    <t>04011302995050000130</t>
  </si>
  <si>
    <t>04011301995050000130</t>
  </si>
  <si>
    <t>04011105025050000120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</si>
  <si>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</si>
  <si>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</si>
  <si>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</si>
  <si>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04011105013050000120</t>
  </si>
  <si>
    <t>04010807150010000110</t>
  </si>
  <si>
    <t>Администрация Кондинского района</t>
  </si>
  <si>
    <t>04000000000000000000</t>
  </si>
  <si>
    <t>Наименование платежей</t>
  </si>
  <si>
    <t>Код</t>
  </si>
  <si>
    <t>Утвержденный бюджет на 2017</t>
  </si>
  <si>
    <t>% исполнения</t>
  </si>
  <si>
    <t>Примечание</t>
  </si>
  <si>
    <t>Ожидаемое исполнение</t>
  </si>
  <si>
    <t>Отклонение ожидаемого от уточненного плана</t>
  </si>
  <si>
    <t>04011502050050000140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</si>
  <si>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</si>
  <si>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04011705050050000180</t>
  </si>
  <si>
    <t>Прочие неналоговые доходы бюджетов муниципальных районов</t>
  </si>
  <si>
    <t>04811201020010000120</t>
  </si>
  <si>
    <t>Плата за выбросы загрязняющих веществ в атмосферный воздух передвижными объектами</t>
  </si>
  <si>
    <t>04811635030050000140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</si>
  <si>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</si>
  <si>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04811690050050000140</t>
  </si>
  <si>
    <t>04811625060010000140</t>
  </si>
  <si>
    <t>05011302995050000130</t>
  </si>
  <si>
    <t>05011701050050000180</t>
  </si>
  <si>
    <t>Невыясненные поступления, зачисляемые в бюджеты муниципальных районов</t>
  </si>
  <si>
    <t>05011705050050000180</t>
  </si>
  <si>
    <t>07011101050050000120</t>
  </si>
  <si>
    <t>07011105013050000120</t>
  </si>
  <si>
    <t>07011105013100000120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</si>
  <si>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</si>
  <si>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07011105013130000120</t>
  </si>
  <si>
    <t>07011406013050000430</t>
  </si>
  <si>
    <t>07011406013100000430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</si>
  <si>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</si>
  <si>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07011406013130000430</t>
  </si>
  <si>
    <t>07011406025050000430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</si>
  <si>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</si>
  <si>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07011690050050000140</t>
  </si>
  <si>
    <t>14100000000000000000</t>
  </si>
  <si>
    <t>14111628000010000140</t>
  </si>
  <si>
    <t>16100000000000000000</t>
  </si>
  <si>
    <t>16111633050050000140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</si>
  <si>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</si>
  <si>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17700000000000000000</t>
  </si>
  <si>
    <t>17711690050050000140</t>
  </si>
  <si>
    <t>18210501012010000110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</si>
  <si>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</si>
  <si>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</si>
  <si>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</si>
  <si>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</si>
  <si>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</si>
  <si>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18210503020010000110</t>
  </si>
  <si>
    <t>Единый сельскохозяйственный налог (за налоговые периоды, истекшие до 1 января 2011 года)</t>
  </si>
  <si>
    <t>18210601030050000110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</si>
  <si>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</si>
  <si>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18210606043050000110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</si>
  <si>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</si>
  <si>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23111302995050000130</t>
  </si>
  <si>
    <t>23111623052050000140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</si>
  <si>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</si>
  <si>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23111690050050000140</t>
  </si>
  <si>
    <t>23111705050050000180</t>
  </si>
  <si>
    <t>24111302995050000130</t>
  </si>
  <si>
    <t>28000000000000000000</t>
  </si>
  <si>
    <t>28011302995050000130</t>
  </si>
  <si>
    <t>31800000000000000000</t>
  </si>
  <si>
    <t>Управление Министерства юстиции Российской Федерации по Ханты-Мансийскому автономному округу - Югре</t>
  </si>
  <si>
    <t>31811690050050000140</t>
  </si>
  <si>
    <t>46011690050050000140</t>
  </si>
  <si>
    <t>46011705050050000180</t>
  </si>
  <si>
    <t>48111302995050000130</t>
  </si>
  <si>
    <t>48111502050050000140</t>
  </si>
  <si>
    <t>Платежи взымаемые органами местного самоуправления (организациями) муниципальных районов за выполнение определенных функций</t>
  </si>
  <si>
    <t>48111690050050000140</t>
  </si>
  <si>
    <t>53011635030050000140</t>
  </si>
  <si>
    <t>66000000000000000000</t>
  </si>
  <si>
    <t>Служба контроля Ханты-Мансийского автономного округа - Югры</t>
  </si>
  <si>
    <t>66011633050050000140</t>
  </si>
  <si>
    <t>41000000000000000000</t>
  </si>
  <si>
    <t>Служба по контролю и надзору в сфере образования Ханты -Мансийского автономного округа -Югры</t>
  </si>
  <si>
    <t>41011690050050000140</t>
  </si>
  <si>
    <t>Управление по технологическому, экологическому надзору ХМАО-Югры</t>
  </si>
  <si>
    <t>49800000000000000000</t>
  </si>
  <si>
    <t>Штраф</t>
  </si>
  <si>
    <t xml:space="preserve"> 498 1 16 41 000 01 6000 140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</si>
  <si>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</si>
  <si>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04010807174000000110</t>
  </si>
  <si>
    <t xml:space="preserve"> 07011705050000000180</t>
  </si>
  <si>
    <t>Администрации городских и сельских поселений</t>
  </si>
  <si>
    <t>65011406013000000430</t>
  </si>
  <si>
    <t>65000000000000000000</t>
  </si>
  <si>
    <t>Код дохода по КД</t>
  </si>
  <si>
    <t>Наименование показателя</t>
  </si>
  <si>
    <t>Доходы бюджета - Всего</t>
  </si>
  <si>
    <t>Налог на доходы физических лиц</t>
  </si>
  <si>
    <t>Норматив отчислений по НДФЛ в бюджет района / в консолид.бюджет района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</si>
  <si>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</si>
  <si>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</si>
  <si>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</si>
  <si>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</si>
  <si>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</si>
  <si>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</si>
  <si>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</si>
  <si>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</si>
  <si>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</si>
  <si>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</si>
  <si>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</si>
  <si>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</si>
  <si>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</si>
  <si>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</si>
  <si>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</si>
  <si>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НЕНАЛОГОВЫЕ ДОХОДЫ</t>
  </si>
  <si>
    <t>04011406025050000430</t>
  </si>
  <si>
    <t>04811201042010000120</t>
  </si>
  <si>
    <t>14111625050010000140</t>
  </si>
  <si>
    <t>53011625030010000140</t>
  </si>
  <si>
    <t>04811201041010000120</t>
  </si>
  <si>
    <t xml:space="preserve">Акцизы по подакцизным товарам </t>
  </si>
  <si>
    <t>04011105013100000120</t>
  </si>
  <si>
    <t>04011637040050000140</t>
  </si>
  <si>
    <t>07011402053050000440</t>
  </si>
  <si>
    <t>05021960010050000151</t>
  </si>
  <si>
    <t>Возврат в округ целевых средств прошлых лет</t>
  </si>
  <si>
    <t>000 2 19 00000 00 0000 000</t>
  </si>
  <si>
    <t>13=12-7</t>
  </si>
  <si>
    <t xml:space="preserve">Денежные взыскания (штрафы) за нарушение законодательства Российской Федерации об охране и использовании животного мира
</t>
  </si>
  <si>
    <t xml:space="preserve">Денежные взыскания (штрафы) за нарушение законодательства в области охраны окружающей среды
</t>
  </si>
  <si>
    <t>Утвержденный бюджет на 2019</t>
  </si>
  <si>
    <t>23111105313050000120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</si>
  <si>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</si>
  <si>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04811625050010000140</t>
  </si>
  <si>
    <t>Отклонение от утвержденного плана</t>
  </si>
  <si>
    <t>10=9-8</t>
  </si>
  <si>
    <t>Ожидаемое исполнение по удельному весу</t>
  </si>
  <si>
    <t>НАЛОГОВЫЕ И НЕНАЛОГОВЫЕ ДОХОДЫ,
 в том числе:</t>
  </si>
  <si>
    <t xml:space="preserve">Отклонение ожидаемого исполнения по удельному весу от уточненного плана </t>
  </si>
  <si>
    <t>Уточненный бюджет на 2019</t>
  </si>
  <si>
    <t>Исполнение за 2019 год</t>
  </si>
  <si>
    <t>Сравнительный анализ исполнения доходной части бюджета района на 01.03.2020 года</t>
  </si>
  <si>
    <t>Отклонение исполнения 2020 от 2019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</si>
  <si>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1261, 128, 129, 129.1, 129.4, 132, 133, 134, 135, 135.1, 135.2 Налогового кодекса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</si>
  <si>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(11101305)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</si>
  <si>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(1110501313)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</si>
  <si>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(11105025)</t>
  </si>
  <si>
    <t>Прочие доходы от оказания платных услуг (работ) получателями средств бюджетов муниципальных районов (11301)</t>
  </si>
  <si>
    <t>Прочие доходы от компенсации затрат бюджетов муниципальных районов (11302)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</si>
  <si>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 (1140601305)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</si>
  <si>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(1140601313)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</si>
  <si>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(11406025)
</t>
  </si>
  <si>
    <t>Платежи, взимаемые органами местного самоуправления (организациями) муниципальных районов за выполнение определенных функций (115)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</si>
  <si>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 (11637)</t>
  </si>
  <si>
    <t>Прочие поступления от денежных взысканий (штрафов) и иных сумм в возмещение ущерба, зачисляемые в бюджеты муниципальных районов (1169005)</t>
  </si>
  <si>
    <t>Проценты, полученные от предоставления бюджетных кредитов внутри страны за счет средств бюджетов муниципальных районов (11103)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</si>
  <si>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(11101)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</si>
  <si>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(11105)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</si>
  <si>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(11109)</t>
  </si>
  <si>
    <t>Доходы от продажи квартир, находящихся в собственности муниципальных районов (11401)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</si>
  <si>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</si>
  <si>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>Государственная пошлина за выдачу разрешения на установку рекламной конструкции 040 (108)</t>
  </si>
  <si>
    <t>Управление Федеральной службы по надзору в сфере природопользования (Росприроднадзора) по Ханты-Мансийскому автономному округу – Югре (048)</t>
  </si>
  <si>
    <t>Нижнеобское территориальное управление Федерального агенства по рыболовству (076)</t>
  </si>
  <si>
    <t>Управление Федерального казначейства по Ханты-Мансийскому автономному округу-Югре (100)</t>
  </si>
  <si>
    <t xml:space="preserve"> Управление Федеральной службы по надзору в сфере защиты прав потребителей и благополучия человека по Ханты-Мансийскому автономному округу - Югре (141)</t>
  </si>
  <si>
    <t xml:space="preserve"> Управление Федеральной антимонопольной службы по Ханты-Мансийскому автономному округу - Югре (161)</t>
  </si>
  <si>
    <t xml:space="preserve"> Служба государственного надзора за техническим состоянием самоходных машин и других видов техники Ханты-Мансийского автономного округа - Югры (170)</t>
  </si>
  <si>
    <t xml:space="preserve">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 (177)</t>
  </si>
  <si>
    <t>Управление Федеральной налоговой службы по Ханты-Мансийскому автономному округу - Югре (182)</t>
  </si>
  <si>
    <t>Управление по физической культуре и спорту админитсрации Кондинского района (280)</t>
  </si>
  <si>
    <t>Управление Министерства внутренних дел Российской Федерации по Ханты - Мансийскому автономному округу - Югре (188)</t>
  </si>
  <si>
    <t>Управление образования администрации Кондинского района (231)</t>
  </si>
  <si>
    <t>Управление культуры и молодежной политики администрации Кондинского района (241)</t>
  </si>
  <si>
    <t>Управление Федеральной службы государственной регистрации, кадастра и картографии по Ханты-Мансийскому автономному округу – Югре (321)</t>
  </si>
  <si>
    <t>Служба жилищного и строительного надзора Ханты-Мансийского автономного округа - Югры (420)</t>
  </si>
  <si>
    <t>Муниципальное учреждение Управление капитального строительства Кондинского района (460)</t>
  </si>
  <si>
    <t>Управление жилищно-коммунального хозяйства администрации Кондинского района (481)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</si>
  <si>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 (530)</t>
  </si>
  <si>
    <t>Ветеринарная служба Ханты-Мансийского автономного округа - Югры (630)</t>
  </si>
  <si>
    <t>Служба контроля служба Ханты-Мансийского автономного округа - Югры (660)</t>
  </si>
  <si>
    <t>Аппарат Губернатора Ханты-Мансийского автономного округа - Югры (690)</t>
  </si>
  <si>
    <t>Комитет по управлению муниципальным имуществом администрации Кондинского района (070)</t>
  </si>
  <si>
    <t>Комитет по финансам и налоговой политике администрации Кондинского района (050)</t>
  </si>
  <si>
    <t>Служба по контролю и надзору в сфере образования Ханты-Мансийского автономного округа - Югры (410)</t>
  </si>
  <si>
    <t>отклонение</t>
  </si>
  <si>
    <t>НДФЛ</t>
  </si>
  <si>
    <t>Акцизы</t>
  </si>
  <si>
    <t>Упрощенная система налогообложения</t>
  </si>
  <si>
    <t>ЕНВД</t>
  </si>
  <si>
    <t>Патент</t>
  </si>
  <si>
    <t>Налог на имущество</t>
  </si>
  <si>
    <t>Доходы от использования имущества (аренда имущества, аренда земли, соцнайм)</t>
  </si>
  <si>
    <t>Доходы от продажи материальных и нематериальных активов, в том числе</t>
  </si>
  <si>
    <t>КУМИ - приватизация</t>
  </si>
  <si>
    <t>УЖКХ - нефть</t>
  </si>
  <si>
    <t>Административные платежи</t>
  </si>
  <si>
    <t>Штрафы</t>
  </si>
  <si>
    <t>Прочие неналоговые доходы</t>
  </si>
  <si>
    <t>ВСЕГО НАЛОГОВЫЕ И НЕНАЛОГОВЫЕ ДОХОДЫ</t>
  </si>
  <si>
    <t>Исполнение на 13.05.2019</t>
  </si>
  <si>
    <t>Исполнение на 13.05.2020</t>
  </si>
  <si>
    <t>Уточненный план на 01.06.2020</t>
  </si>
  <si>
    <t>Исполнение на 01.07.2020</t>
  </si>
  <si>
    <t>Ожидаемое (Округ)</t>
  </si>
  <si>
    <t>отношение к 2019 году ( факт)</t>
  </si>
  <si>
    <t>Уточненный план на 2020 год</t>
  </si>
  <si>
    <t>Уточненный план на 2019 год</t>
  </si>
  <si>
    <t>Утвержденный план на 2019 год</t>
  </si>
  <si>
    <t>Утвержденный бюджет на 2020 год</t>
  </si>
  <si>
    <t>Откл. уточ.плана от утвержд.на 2020 год</t>
  </si>
  <si>
    <t>Исполнение за 2020 год</t>
  </si>
  <si>
    <t xml:space="preserve">Утвержденный бюджет на 2021 год </t>
  </si>
  <si>
    <t>Откл. ожид.исп.от уточнен.плана</t>
  </si>
  <si>
    <t xml:space="preserve">Ожидаемое исполн. на 2021 год </t>
  </si>
  <si>
    <t xml:space="preserve">Госпошлина, в том числе </t>
  </si>
  <si>
    <t>ГП за выдачу разрешений на перевозку опасных, тяжеловесных и крупногабаритных грузов</t>
  </si>
  <si>
    <t xml:space="preserve">Ожидаемое исполн. на 2021г. (пессимист.) </t>
  </si>
  <si>
    <t xml:space="preserve">Ожидаемое исполн. на 2021г. (оптимист.)  </t>
  </si>
  <si>
    <t>Прогноз на 2022 год (напр.в Депфин)</t>
  </si>
  <si>
    <t>Прогноз Депфина на 2021 год</t>
  </si>
  <si>
    <t>КУМИ - продажа имущества</t>
  </si>
  <si>
    <t>УПРЭ - продажа ЗУ</t>
  </si>
  <si>
    <t>Откл.уточн.от утвержд.плана 2021г.</t>
  </si>
  <si>
    <t>Ожидаемое исполн. на 2021г. (реалист.)</t>
  </si>
  <si>
    <t>ИТОГО НАЛОГОВЫЕ И НЕНАЛОГОВЫЕ ДОХОДЫ</t>
  </si>
  <si>
    <t>Дотациина выравнивание</t>
  </si>
  <si>
    <t>Дотации на сбалансированность</t>
  </si>
  <si>
    <t>Прочие дотации</t>
  </si>
  <si>
    <t>Субсидии</t>
  </si>
  <si>
    <t>Субвенции</t>
  </si>
  <si>
    <t>Итого безвозмездные поступления</t>
  </si>
  <si>
    <t>ВСЕГО ДОХОДОВ</t>
  </si>
  <si>
    <t>ИМТ, в т.ч.:</t>
  </si>
  <si>
    <t>передаваемые МТ</t>
  </si>
  <si>
    <t>Возврат остатков субсидий, субвенций и иных межбюджетных трансфертов</t>
  </si>
  <si>
    <t>% роста (снижения) к АППГ</t>
  </si>
  <si>
    <t xml:space="preserve">Ожидаемое исполн. на 2021г. (реалист.)  </t>
  </si>
  <si>
    <t>Уточненный план на 2021 год</t>
  </si>
  <si>
    <t>Исполнение за 2021 год</t>
  </si>
  <si>
    <t>Откл. исполнения к АППГ</t>
  </si>
  <si>
    <t>% исп.к утвержд.плану 2021г.</t>
  </si>
  <si>
    <t>Откл. исполнения от утвержд..плана 2021г.</t>
  </si>
  <si>
    <t>Откл. исполнения от уточнен.плана 2021г</t>
  </si>
  <si>
    <t>% исп.к уточн.плану 2021г.</t>
  </si>
  <si>
    <t>аренда ЗУ</t>
  </si>
  <si>
    <t>аренда имущества</t>
  </si>
  <si>
    <t>наем жил.фонда (служ./комм./соц. наём)</t>
  </si>
  <si>
    <t>Утвержден.план бюджета на 2022г.</t>
  </si>
  <si>
    <t>Отклонение исп. 2022 от исп. 2021</t>
  </si>
  <si>
    <t>% исп.2022 к утвержд. плану</t>
  </si>
  <si>
    <t>% исп.2022 к уточнен. плану</t>
  </si>
  <si>
    <t>Откл. от уточнен.плана</t>
  </si>
  <si>
    <t>Срок опталаты 01.12.2022г.</t>
  </si>
  <si>
    <t>Фактическое поступление</t>
  </si>
  <si>
    <t>+</t>
  </si>
  <si>
    <t>от АО "Каюм Нефть"  147 255 431,15</t>
  </si>
  <si>
    <t>Прочие безвозмездные поступления, из них:</t>
  </si>
  <si>
    <t>от Нефтяников по соглашениям</t>
  </si>
  <si>
    <t>Разработка карьеров</t>
  </si>
  <si>
    <t>Депутатские, инвесторы и пр.</t>
  </si>
  <si>
    <t>Фактическое поступление ООО "Акцепт", ОО"Болчары Торг" и АО "Кондаавиа" по агентским договорам (организация поставки нефтепродуктов в населенные пункты района)</t>
  </si>
  <si>
    <r>
      <rPr>
        <b/>
        <i/>
        <sz val="16"/>
        <rFont val="Times New Roman"/>
        <family val="1"/>
        <charset val="204"/>
      </rPr>
      <t>Внесены в корректировку бюджета</t>
    </r>
    <r>
      <rPr>
        <i/>
        <sz val="16"/>
        <rFont val="Times New Roman"/>
        <family val="1"/>
        <charset val="204"/>
      </rPr>
      <t xml:space="preserve">
1) АО "Транснефть-Сибирь" по соглашению №12 от 15.09.2020 +2 309 300,0 руб.</t>
    </r>
  </si>
  <si>
    <t>Срок уплаты ЕСХН за 2021 год - 30.03.2022г.
Авансовые платежи производятся по итогам полугодия в июле текущего года</t>
  </si>
  <si>
    <r>
      <rPr>
        <b/>
        <i/>
        <sz val="16"/>
        <rFont val="Times New Roman"/>
        <family val="1"/>
        <charset val="204"/>
      </rPr>
      <t>Является источником ДФ района</t>
    </r>
    <r>
      <rPr>
        <i/>
        <sz val="16"/>
        <rFont val="Times New Roman"/>
        <family val="1"/>
        <charset val="204"/>
      </rPr>
      <t xml:space="preserve">
Причины сокращения поступлений: перевозчиками стала использоваться техника, которая не превышает значений допустимых осевых нагрузок.
</t>
    </r>
    <r>
      <rPr>
        <i/>
        <sz val="16"/>
        <color rgb="FFFF0000"/>
        <rFont val="Times New Roman"/>
        <family val="1"/>
        <charset val="204"/>
      </rPr>
      <t>Не включены в ДФ</t>
    </r>
  </si>
  <si>
    <r>
      <t xml:space="preserve">ВСЕГО ДОХОДОВ, </t>
    </r>
    <r>
      <rPr>
        <b/>
        <i/>
        <sz val="16"/>
        <rFont val="Times New Roman"/>
        <family val="1"/>
        <charset val="204"/>
      </rPr>
      <t>за искл. крупных сумм по негативке</t>
    </r>
  </si>
  <si>
    <t>Откл. исполнения от уточненного плана</t>
  </si>
  <si>
    <t>Норма=66,7%</t>
  </si>
  <si>
    <t>Уточненный план на 01.09.2022</t>
  </si>
  <si>
    <r>
      <rPr>
        <b/>
        <i/>
        <sz val="16"/>
        <rFont val="Times New Roman"/>
        <family val="1"/>
        <charset val="204"/>
      </rPr>
      <t>Внесены в корректировку бюджета:</t>
    </r>
    <r>
      <rPr>
        <i/>
        <sz val="16"/>
        <rFont val="Times New Roman"/>
        <family val="1"/>
        <charset val="204"/>
      </rPr>
      <t xml:space="preserve">
1) Инвесторы +626 400р. (факт = 626 400,0 руб.)
2) Расп. Правит.Тюм.обл №178-рп от 04.03.2022 (приобр.мед.оборудования д/с Солнышко пгт. Мортка )+199 017,0 р. (поступили)
3) Расп.Правит.Тюм.обл №299-рп от 01.04.2022 (много позиций для РУО) +1 393 750,0 руб.; (поступили частично - 394 750,0 руб.)
4) Расп.Прав.Тюм.обл.№428-рп от 29.04.2022 (напольные покрытия в дс-/с Рябинка) +299 800,0 руб.;(поступили)
5)Расп.Прав.Тюм.обл.№669-рп от 01.07.2022 (снегоуборочная машина для Шугурскрй СОШ)+137 360,0 руб;(поступили)
6) Расп.Прав.Тюм.обл.№668-рп от 01.07.2022 (спорт.инвентарь РДЮСШ) +298 200,0 руб.;(поступили)
7) Расп.Прав.Тюм.обл.№749-рп от 25.07.2022 (моноблоки и литература для МУП Кондинская МЦБС) +200 000,0руб.;(поступили)
8) Договор пожертвования ООО Газпромнефть-Хантос (ремонт кровли МКДОУ Ёлочка с.Болчары) +74 023,0 руб.;(поступили)
9) Договор пожертвования ООО УНГФ (оборудование для тренировок и ГТО МКОУ Кондинская СОШ) + 544 100,0 руб.;(поступили)
10) Договор пожертвования АО Транснефть-Сибирь (ремонт дороги Кедровое - Болчары ) + 999 994,8 руб.(поступили)</t>
    </r>
  </si>
  <si>
    <r>
      <rPr>
        <b/>
        <i/>
        <sz val="16"/>
        <rFont val="Times New Roman"/>
        <family val="1"/>
        <charset val="204"/>
      </rPr>
      <t>Внесены в корректировку бюджета</t>
    </r>
    <r>
      <rPr>
        <i/>
        <sz val="16"/>
        <rFont val="Times New Roman"/>
        <family val="1"/>
        <charset val="204"/>
      </rPr>
      <t xml:space="preserve">
1)  ПАО "НК "Лукойл" в размере 30 000 000,0 руб.по Расп. Прав-ва ХМАО №107-рп от 15.03.2022; 16 495 718,5 р.- поспупили на 01.09.2022
2) ПАО "Газпромнефть" в размере 10 000 000,0 руб. по Расп. Прав-ва ХМАО №52-рп от 10.02.2022г.- поступили
3)ПАО "Транснефть" в размере 55 000 000,0 руб на выкуп спорт.комплекса пгт.Междуреченский-постпупили</t>
    </r>
  </si>
  <si>
    <t>Анализ исполнения доходной части бюджета Кондинского района на 01.09.2022 года</t>
  </si>
  <si>
    <t>Исполнение на 01.09.2021</t>
  </si>
  <si>
    <t>Исполнение на 01.09.2022</t>
  </si>
  <si>
    <t>Ожидаемое исполнение за 2022 год</t>
  </si>
  <si>
    <t>Фактическое исполнение</t>
  </si>
  <si>
    <t>Срок оплаты за 2021 год - 31.03.2022 ЮЛ, до 30.04.2022 - ИП. Авансы оплачиваются ежеквартально до 25 числа. 
Фактическое исполнение.</t>
  </si>
  <si>
    <t xml:space="preserve">С 01.01.2021 года отменен. </t>
  </si>
  <si>
    <t xml:space="preserve">Платежи при пользовании природными ресурсами </t>
  </si>
  <si>
    <t>Платные услуги, компенсация затрат</t>
  </si>
  <si>
    <t>Письмо Службы по контролю и надзору в сфере охраны окружающей среды, объектов животного мира и лесных отношений ХМАО-Югры (Природнадзора Югры) от 10.06.2022г. № 31-02-4373
Постановлением Правительства РФ от 10.03.2022 № 336 "Об особенностях организации и осуществления государственного контроля (надзора), муниципального контроля" установлено, что в 2022 году не проводятся плановые контрольно-надзорные мероприятия и плановые проверки.</t>
  </si>
  <si>
    <t>Фактическое поступление (Письмо УПРЭ от 13.09.2022 №Вп-17599/22)</t>
  </si>
  <si>
    <t>Поступления по договорам купли-продажи квартиры(в рассрочку)
Фактическое исполнение (Письмо КУМИ от 15.09.2022 №Вп-17769/22)</t>
  </si>
  <si>
    <t xml:space="preserve">Фактическое исполнение (Письмо КУМИ от 15.09.2022 №Вп-17769/22)
В 2022 году реализовано:
- камера заморозки.
- этикировочная машина.
- спец.ТС ЛУИДОР.
- нежилое здание пгт.Куминский, ул. Гагарина, 3.
-админ. здание пгт. Междуреченский, ул. Нефтепроводная, 2.
- автомобиль УАЗ-220695-04.
</t>
  </si>
  <si>
    <r>
      <t xml:space="preserve">Сокращение обусловлено:
- </t>
    </r>
    <r>
      <rPr>
        <b/>
        <sz val="16"/>
        <rFont val="Times New Roman"/>
        <family val="1"/>
        <charset val="204"/>
      </rPr>
      <t>прекращением деятельности</t>
    </r>
    <r>
      <rPr>
        <sz val="16"/>
        <rFont val="Times New Roman"/>
        <family val="1"/>
        <charset val="204"/>
      </rPr>
      <t xml:space="preserve"> на территории МО обособленных подразделений следующих ЮЛ: ООО "СГК Бурение" ООО "Инвестбурсервис", ООО "БК "Евразия", ООО "КРС "Евразия", ООО "Пермнефтегеофизика", ООО "ТНГФ", ООО "ТНГК", ООО "Геоинформ"(сп.Мулымья), ФГУ "ВНИГНИ" (гп. Кондинское), ЗАО СП "МеКаМинефть" (сп. Болчары);
- </t>
    </r>
    <r>
      <rPr>
        <b/>
        <sz val="16"/>
        <rFont val="Times New Roman"/>
        <family val="1"/>
        <charset val="204"/>
      </rPr>
      <t>сокращение производсвенных объемов</t>
    </r>
    <r>
      <rPr>
        <sz val="16"/>
        <rFont val="Times New Roman"/>
        <family val="1"/>
        <charset val="204"/>
      </rPr>
      <t xml:space="preserve">: ООО "Геотек Сейсморазведка" (сп. Болчары).
Кроме того сокращение поступлений наблюдается у  ООО Урай нефтепромысловое оборудование - Сервис", ООО "Юкатекс-Югра", ООО "Акцент". Данными налогоплательщиками пояснений не представлено.
</t>
    </r>
    <r>
      <rPr>
        <b/>
        <sz val="16"/>
        <rFont val="Times New Roman"/>
        <family val="1"/>
        <charset val="204"/>
      </rPr>
      <t xml:space="preserve">
</t>
    </r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</si>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</sst>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000000"/>
    <numFmt numFmtId="167" formatCode="0.0%"/>
    <numFmt numFmtId="168" formatCode="000000"/>
    <numFmt numFmtId="169" formatCode="#,##0.00\ _₽"/>
    <numFmt numFmtId="170" formatCode="0.0"/>
  </numFmts>
  <fonts count="44" x14ac:knownFonts="1"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9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23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4" fontId="19" fillId="0" borderId="3" xfId="1" applyNumberFormat="1" applyFont="1" applyFill="1" applyBorder="1" applyAlignment="1">
      <alignment horizontal="center" vertical="top"/>
    </xf>
    <xf numFmtId="4" fontId="19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Font="1" applyFill="1"/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4" fontId="14" fillId="0" borderId="1" xfId="1" applyNumberFormat="1" applyFont="1" applyFill="1" applyBorder="1" applyAlignment="1" applyProtection="1">
      <alignment horizontal="right" vertical="top" wrapText="1"/>
      <protection hidden="1"/>
    </xf>
    <xf numFmtId="165" fontId="14" fillId="0" borderId="1" xfId="1" applyNumberFormat="1" applyFont="1" applyFill="1" applyBorder="1" applyAlignment="1" applyProtection="1">
      <alignment horizontal="right" vertical="top" wrapText="1"/>
      <protection hidden="1"/>
    </xf>
    <xf numFmtId="49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4" fillId="0" borderId="1" xfId="1" applyNumberFormat="1" applyFont="1" applyFill="1" applyBorder="1" applyAlignment="1" applyProtection="1">
      <alignment horizontal="left" vertical="top" wrapText="1"/>
      <protection hidden="1"/>
    </xf>
    <xf numFmtId="166" fontId="14" fillId="0" borderId="1" xfId="1" applyNumberFormat="1" applyFont="1" applyFill="1" applyBorder="1" applyAlignment="1" applyProtection="1">
      <alignment vertical="top" wrapText="1"/>
      <protection hidden="1"/>
    </xf>
    <xf numFmtId="166" fontId="14" fillId="0" borderId="1" xfId="1" applyNumberFormat="1" applyFont="1" applyFill="1" applyBorder="1" applyAlignment="1" applyProtection="1">
      <alignment horizontal="right" vertical="top" wrapText="1"/>
      <protection hidden="1"/>
    </xf>
    <xf numFmtId="165" fontId="14" fillId="0" borderId="1" xfId="1" applyNumberFormat="1" applyFont="1" applyFill="1" applyBorder="1" applyAlignment="1" applyProtection="1">
      <alignment horizontal="righ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4" fontId="3" fillId="0" borderId="0" xfId="1" applyNumberFormat="1" applyFont="1" applyFill="1" applyAlignment="1" applyProtection="1">
      <alignment horizontal="center" vertical="top"/>
      <protection hidden="1"/>
    </xf>
    <xf numFmtId="4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4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1" xfId="0" applyFont="1" applyFill="1" applyBorder="1" applyAlignment="1">
      <alignment vertical="top" wrapText="1"/>
    </xf>
    <xf numFmtId="4" fontId="19" fillId="0" borderId="1" xfId="1" applyNumberFormat="1" applyFont="1" applyFill="1" applyBorder="1" applyAlignment="1">
      <alignment vertical="top"/>
    </xf>
    <xf numFmtId="0" fontId="19" fillId="0" borderId="1" xfId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19" fillId="0" borderId="3" xfId="1" applyNumberFormat="1" applyFont="1" applyFill="1" applyBorder="1" applyAlignment="1">
      <alignment vertical="top"/>
    </xf>
    <xf numFmtId="167" fontId="19" fillId="0" borderId="3" xfId="1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vertical="top"/>
    </xf>
    <xf numFmtId="167" fontId="19" fillId="0" borderId="1" xfId="1" applyNumberFormat="1" applyFont="1" applyFill="1" applyBorder="1" applyAlignment="1">
      <alignment horizontal="center" vertical="top"/>
    </xf>
    <xf numFmtId="49" fontId="20" fillId="0" borderId="1" xfId="0" applyNumberFormat="1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" fillId="0" borderId="0" xfId="1" applyFont="1" applyFill="1" applyAlignment="1" applyProtection="1">
      <alignment vertical="top"/>
      <protection hidden="1"/>
    </xf>
    <xf numFmtId="0" fontId="1" fillId="0" borderId="0" xfId="1" applyFont="1" applyFill="1" applyAlignment="1" applyProtection="1">
      <alignment horizontal="center" vertical="top"/>
      <protection hidden="1"/>
    </xf>
    <xf numFmtId="0" fontId="1" fillId="0" borderId="0" xfId="1" applyFont="1" applyFill="1" applyAlignment="1">
      <alignment vertical="top"/>
    </xf>
    <xf numFmtId="4" fontId="1" fillId="0" borderId="0" xfId="1" applyNumberFormat="1" applyFont="1" applyFill="1" applyAlignment="1">
      <alignment horizontal="center" vertical="top"/>
    </xf>
    <xf numFmtId="0" fontId="1" fillId="0" borderId="0" xfId="1" applyFont="1" applyFill="1" applyAlignment="1">
      <alignment horizontal="center" vertical="top"/>
    </xf>
    <xf numFmtId="4" fontId="1" fillId="0" borderId="0" xfId="1" applyNumberFormat="1" applyFont="1" applyFill="1" applyAlignment="1">
      <alignment vertical="top"/>
    </xf>
    <xf numFmtId="0" fontId="1" fillId="0" borderId="0" xfId="1" applyFont="1" applyFill="1"/>
    <xf numFmtId="0" fontId="1" fillId="0" borderId="0" xfId="1" applyFont="1" applyFill="1" applyAlignment="1">
      <alignment vertical="top" wrapText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22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horizontal="center" vertical="top"/>
      <protection hidden="1"/>
    </xf>
    <xf numFmtId="17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Font="1" applyFill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wrapText="1"/>
      <protection hidden="1"/>
    </xf>
    <xf numFmtId="4" fontId="1" fillId="0" borderId="1" xfId="1" applyNumberFormat="1" applyFont="1" applyFill="1" applyBorder="1" applyAlignment="1" applyProtection="1">
      <alignment horizontal="right" vertical="top" wrapText="1"/>
      <protection hidden="1"/>
    </xf>
    <xf numFmtId="4" fontId="23" fillId="0" borderId="1" xfId="1" applyNumberFormat="1" applyFont="1" applyFill="1" applyBorder="1" applyAlignment="1" applyProtection="1">
      <alignment horizontal="right" vertical="top" wrapText="1"/>
      <protection hidden="1"/>
    </xf>
    <xf numFmtId="167" fontId="23" fillId="0" borderId="1" xfId="1" applyNumberFormat="1" applyFont="1" applyFill="1" applyBorder="1" applyAlignment="1" applyProtection="1">
      <alignment horizontal="center" vertical="top" wrapText="1"/>
      <protection hidden="1"/>
    </xf>
    <xf numFmtId="49" fontId="1" fillId="0" borderId="1" xfId="1" applyNumberFormat="1" applyFont="1" applyFill="1" applyBorder="1" applyAlignment="1" applyProtection="1">
      <alignment horizontal="left" wrapText="1"/>
      <protection hidden="1"/>
    </xf>
    <xf numFmtId="2" fontId="1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Alignment="1"/>
    <xf numFmtId="169" fontId="1" fillId="0" borderId="1" xfId="1" applyNumberFormat="1" applyFont="1" applyFill="1" applyBorder="1" applyAlignment="1" applyProtection="1">
      <alignment horizontal="left"/>
      <protection hidden="1"/>
    </xf>
    <xf numFmtId="169" fontId="14" fillId="0" borderId="1" xfId="1" applyNumberFormat="1" applyFont="1" applyFill="1" applyBorder="1" applyAlignment="1" applyProtection="1">
      <alignment horizontal="center" vertical="top" wrapText="1"/>
      <protection hidden="1"/>
    </xf>
    <xf numFmtId="169" fontId="14" fillId="0" borderId="1" xfId="1" applyNumberFormat="1" applyFont="1" applyFill="1" applyBorder="1" applyAlignment="1" applyProtection="1">
      <alignment vertical="top" wrapText="1"/>
      <protection hidden="1"/>
    </xf>
    <xf numFmtId="169" fontId="14" fillId="0" borderId="1" xfId="1" applyNumberFormat="1" applyFont="1" applyFill="1" applyBorder="1" applyAlignment="1" applyProtection="1">
      <alignment horizontal="right" vertical="top" wrapText="1"/>
      <protection hidden="1"/>
    </xf>
    <xf numFmtId="169" fontId="1" fillId="0" borderId="0" xfId="1" applyNumberFormat="1" applyFont="1" applyFill="1"/>
    <xf numFmtId="49" fontId="1" fillId="0" borderId="1" xfId="1" applyNumberFormat="1" applyFont="1" applyFill="1" applyBorder="1" applyAlignment="1" applyProtection="1">
      <alignment horizontal="left"/>
      <protection hidden="1"/>
    </xf>
    <xf numFmtId="4" fontId="14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167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top" wrapText="1"/>
    </xf>
    <xf numFmtId="0" fontId="19" fillId="0" borderId="1" xfId="1" applyFont="1" applyFill="1" applyBorder="1" applyAlignment="1">
      <alignment horizontal="center" vertical="top"/>
    </xf>
    <xf numFmtId="0" fontId="19" fillId="0" borderId="1" xfId="1" applyFont="1" applyFill="1" applyBorder="1" applyAlignment="1">
      <alignment vertical="top"/>
    </xf>
    <xf numFmtId="4" fontId="19" fillId="0" borderId="1" xfId="1" applyNumberFormat="1" applyFont="1" applyFill="1" applyBorder="1" applyAlignment="1">
      <alignment vertical="top" wrapText="1"/>
    </xf>
    <xf numFmtId="0" fontId="1" fillId="0" borderId="0" xfId="1" applyFont="1" applyFill="1" applyAlignment="1">
      <alignment vertical="center"/>
    </xf>
    <xf numFmtId="0" fontId="26" fillId="0" borderId="1" xfId="0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vertical="top" wrapText="1"/>
    </xf>
    <xf numFmtId="4" fontId="27" fillId="0" borderId="1" xfId="1" applyNumberFormat="1" applyFont="1" applyFill="1" applyBorder="1" applyAlignment="1">
      <alignment vertical="top"/>
    </xf>
    <xf numFmtId="4" fontId="27" fillId="0" borderId="1" xfId="1" applyNumberFormat="1" applyFont="1" applyFill="1" applyBorder="1" applyAlignment="1">
      <alignment horizontal="center" vertical="top"/>
    </xf>
    <xf numFmtId="167" fontId="27" fillId="0" borderId="1" xfId="1" applyNumberFormat="1" applyFont="1" applyFill="1" applyBorder="1" applyAlignment="1">
      <alignment horizontal="center" vertical="top"/>
    </xf>
    <xf numFmtId="0" fontId="27" fillId="0" borderId="1" xfId="1" applyFont="1" applyFill="1" applyBorder="1" applyAlignment="1">
      <alignment vertical="top" wrapText="1"/>
    </xf>
    <xf numFmtId="0" fontId="29" fillId="0" borderId="0" xfId="1" applyFont="1" applyFill="1"/>
    <xf numFmtId="0" fontId="29" fillId="0" borderId="0" xfId="1" applyFont="1" applyFill="1" applyAlignment="1">
      <alignment vertical="center"/>
    </xf>
    <xf numFmtId="4" fontId="18" fillId="2" borderId="1" xfId="1" applyNumberFormat="1" applyFont="1" applyFill="1" applyBorder="1" applyAlignment="1">
      <alignment horizontal="center" vertical="top"/>
    </xf>
    <xf numFmtId="167" fontId="18" fillId="2" borderId="1" xfId="1" applyNumberFormat="1" applyFont="1" applyFill="1" applyBorder="1" applyAlignment="1">
      <alignment horizontal="center" vertical="top"/>
    </xf>
    <xf numFmtId="49" fontId="17" fillId="2" borderId="1" xfId="0" applyNumberFormat="1" applyFont="1" applyFill="1" applyBorder="1" applyAlignment="1">
      <alignment horizontal="left" vertical="top"/>
    </xf>
    <xf numFmtId="0" fontId="18" fillId="2" borderId="1" xfId="1" applyFont="1" applyFill="1" applyBorder="1" applyAlignment="1">
      <alignment vertical="top" wrapText="1"/>
    </xf>
    <xf numFmtId="0" fontId="18" fillId="2" borderId="1" xfId="1" applyFont="1" applyFill="1" applyBorder="1" applyAlignment="1">
      <alignment vertical="top"/>
    </xf>
    <xf numFmtId="0" fontId="18" fillId="2" borderId="1" xfId="1" applyFont="1" applyFill="1" applyBorder="1" applyAlignment="1">
      <alignment horizontal="center" vertical="top"/>
    </xf>
    <xf numFmtId="49" fontId="34" fillId="2" borderId="2" xfId="0" applyNumberFormat="1" applyFont="1" applyFill="1" applyBorder="1" applyAlignment="1">
      <alignment vertical="top"/>
    </xf>
    <xf numFmtId="4" fontId="8" fillId="2" borderId="2" xfId="1" applyNumberFormat="1" applyFont="1" applyFill="1" applyBorder="1" applyAlignment="1">
      <alignment vertical="top"/>
    </xf>
    <xf numFmtId="4" fontId="8" fillId="2" borderId="2" xfId="1" applyNumberFormat="1" applyFont="1" applyFill="1" applyBorder="1" applyAlignment="1">
      <alignment horizontal="center" vertical="top"/>
    </xf>
    <xf numFmtId="167" fontId="8" fillId="2" borderId="2" xfId="1" applyNumberFormat="1" applyFont="1" applyFill="1" applyBorder="1" applyAlignment="1">
      <alignment horizontal="center" vertical="top"/>
    </xf>
    <xf numFmtId="4" fontId="18" fillId="0" borderId="1" xfId="1" applyNumberFormat="1" applyFont="1" applyFill="1" applyBorder="1" applyAlignment="1">
      <alignment horizontal="center" vertical="center"/>
    </xf>
    <xf numFmtId="4" fontId="18" fillId="2" borderId="1" xfId="1" applyNumberFormat="1" applyFont="1" applyFill="1" applyBorder="1" applyAlignment="1">
      <alignment horizontal="center" vertical="center"/>
    </xf>
    <xf numFmtId="4" fontId="18" fillId="0" borderId="1" xfId="1" applyNumberFormat="1" applyFont="1" applyFill="1" applyBorder="1" applyAlignment="1">
      <alignment vertical="top" wrapText="1"/>
    </xf>
    <xf numFmtId="0" fontId="19" fillId="0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/>
    </xf>
    <xf numFmtId="0" fontId="1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170" fontId="1" fillId="0" borderId="0" xfId="1" applyNumberFormat="1" applyFont="1" applyFill="1" applyAlignment="1" applyProtection="1">
      <alignment horizontal="center" vertical="center"/>
      <protection hidden="1"/>
    </xf>
    <xf numFmtId="169" fontId="12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2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25" fillId="0" borderId="0" xfId="1" applyNumberFormat="1" applyFont="1" applyFill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4" fontId="1" fillId="0" borderId="0" xfId="1" applyNumberFormat="1" applyFont="1" applyFill="1" applyAlignment="1" applyProtection="1">
      <alignment horizontal="center" vertical="center"/>
      <protection hidden="1"/>
    </xf>
    <xf numFmtId="4" fontId="5" fillId="0" borderId="0" xfId="1" applyNumberFormat="1" applyFont="1" applyFill="1" applyAlignment="1" applyProtection="1">
      <alignment horizontal="center" vertical="center"/>
      <protection hidden="1"/>
    </xf>
    <xf numFmtId="4" fontId="5" fillId="0" borderId="0" xfId="1" applyNumberFormat="1" applyFont="1" applyFill="1" applyAlignment="1">
      <alignment horizontal="center" vertical="center"/>
    </xf>
    <xf numFmtId="170" fontId="1" fillId="0" borderId="0" xfId="1" applyNumberFormat="1" applyFont="1" applyFill="1" applyAlignment="1">
      <alignment horizontal="center" vertical="center"/>
    </xf>
    <xf numFmtId="170" fontId="31" fillId="0" borderId="4" xfId="1" applyNumberFormat="1" applyFont="1" applyFill="1" applyBorder="1" applyAlignment="1">
      <alignment horizontal="center" vertical="center"/>
    </xf>
    <xf numFmtId="0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19" fillId="0" borderId="1" xfId="1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169" fontId="19" fillId="0" borderId="1" xfId="1" applyNumberFormat="1" applyFont="1" applyFill="1" applyBorder="1" applyAlignment="1">
      <alignment horizontal="center" vertical="center"/>
    </xf>
    <xf numFmtId="4" fontId="18" fillId="2" borderId="1" xfId="1" applyNumberFormat="1" applyFont="1" applyFill="1" applyBorder="1" applyAlignment="1">
      <alignment vertical="top" wrapText="1"/>
    </xf>
    <xf numFmtId="0" fontId="5" fillId="2" borderId="0" xfId="1" applyFont="1" applyFill="1" applyAlignment="1">
      <alignment vertical="top" wrapText="1"/>
    </xf>
    <xf numFmtId="4" fontId="35" fillId="0" borderId="1" xfId="1" applyNumberFormat="1" applyFont="1" applyFill="1" applyBorder="1" applyAlignment="1">
      <alignment horizontal="center" vertical="top"/>
    </xf>
    <xf numFmtId="169" fontId="19" fillId="0" borderId="3" xfId="1" applyNumberFormat="1" applyFont="1" applyFill="1" applyBorder="1" applyAlignment="1">
      <alignment horizontal="center" vertical="top"/>
    </xf>
    <xf numFmtId="0" fontId="19" fillId="0" borderId="0" xfId="1" applyFont="1" applyFill="1" applyAlignment="1">
      <alignment horizontal="center" vertical="top"/>
    </xf>
    <xf numFmtId="4" fontId="18" fillId="0" borderId="1" xfId="1" applyNumberFormat="1" applyFont="1" applyFill="1" applyBorder="1" applyAlignment="1">
      <alignment horizontal="center" vertical="top"/>
    </xf>
    <xf numFmtId="169" fontId="19" fillId="0" borderId="1" xfId="1" applyNumberFormat="1" applyFont="1" applyFill="1" applyBorder="1" applyAlignment="1">
      <alignment horizontal="center" vertical="top"/>
    </xf>
    <xf numFmtId="4" fontId="28" fillId="2" borderId="1" xfId="1" applyNumberFormat="1" applyFont="1" applyFill="1" applyBorder="1" applyAlignment="1">
      <alignment horizontal="center" vertical="top"/>
    </xf>
    <xf numFmtId="4" fontId="27" fillId="0" borderId="3" xfId="1" applyNumberFormat="1" applyFont="1" applyFill="1" applyBorder="1" applyAlignment="1">
      <alignment horizontal="center" vertical="top"/>
    </xf>
    <xf numFmtId="169" fontId="27" fillId="0" borderId="1" xfId="1" applyNumberFormat="1" applyFont="1" applyFill="1" applyBorder="1" applyAlignment="1">
      <alignment horizontal="center" vertical="top"/>
    </xf>
    <xf numFmtId="0" fontId="27" fillId="0" borderId="0" xfId="1" applyFont="1" applyFill="1" applyAlignment="1">
      <alignment horizontal="center" vertical="top"/>
    </xf>
    <xf numFmtId="167" fontId="27" fillId="0" borderId="0" xfId="1" applyNumberFormat="1" applyFont="1" applyFill="1" applyBorder="1" applyAlignment="1">
      <alignment horizontal="center" vertical="top"/>
    </xf>
    <xf numFmtId="4" fontId="18" fillId="2" borderId="2" xfId="1" applyNumberFormat="1" applyFont="1" applyFill="1" applyBorder="1" applyAlignment="1">
      <alignment horizontal="center" vertical="top"/>
    </xf>
    <xf numFmtId="169" fontId="18" fillId="2" borderId="0" xfId="1" applyNumberFormat="1" applyFont="1" applyFill="1" applyAlignment="1">
      <alignment horizontal="center" vertical="top"/>
    </xf>
    <xf numFmtId="0" fontId="18" fillId="2" borderId="0" xfId="1" applyFont="1" applyFill="1" applyAlignment="1">
      <alignment horizontal="center" vertical="top"/>
    </xf>
    <xf numFmtId="4" fontId="18" fillId="2" borderId="0" xfId="1" applyNumberFormat="1" applyFont="1" applyFill="1" applyAlignment="1">
      <alignment horizontal="center" vertical="top"/>
    </xf>
    <xf numFmtId="4" fontId="18" fillId="2" borderId="0" xfId="1" applyNumberFormat="1" applyFont="1" applyFill="1" applyBorder="1" applyAlignment="1">
      <alignment horizontal="center" vertical="top"/>
    </xf>
    <xf numFmtId="0" fontId="37" fillId="0" borderId="1" xfId="0" applyFont="1" applyFill="1" applyBorder="1" applyAlignment="1">
      <alignment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4" fontId="37" fillId="0" borderId="1" xfId="1" applyNumberFormat="1" applyFont="1" applyFill="1" applyBorder="1" applyAlignment="1">
      <alignment vertical="top"/>
    </xf>
    <xf numFmtId="0" fontId="37" fillId="0" borderId="1" xfId="1" applyNumberFormat="1" applyFont="1" applyFill="1" applyBorder="1" applyAlignment="1" applyProtection="1">
      <alignment horizontal="center" vertical="top" wrapText="1"/>
      <protection hidden="1"/>
    </xf>
    <xf numFmtId="0" fontId="37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3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7" fillId="0" borderId="1" xfId="1" applyNumberFormat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center"/>
    </xf>
    <xf numFmtId="4" fontId="3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7" fillId="0" borderId="1" xfId="1" applyNumberFormat="1" applyFont="1" applyFill="1" applyBorder="1" applyAlignment="1">
      <alignment horizontal="center" vertical="center" wrapText="1"/>
    </xf>
    <xf numFmtId="0" fontId="36" fillId="2" borderId="1" xfId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top" wrapText="1"/>
    </xf>
    <xf numFmtId="0" fontId="23" fillId="0" borderId="0" xfId="1" applyFont="1" applyFill="1"/>
    <xf numFmtId="49" fontId="20" fillId="0" borderId="1" xfId="0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vertical="top"/>
    </xf>
    <xf numFmtId="0" fontId="27" fillId="0" borderId="1" xfId="1" applyFont="1" applyFill="1" applyBorder="1" applyAlignment="1">
      <alignment horizontal="center" vertical="top"/>
    </xf>
    <xf numFmtId="167" fontId="18" fillId="0" borderId="1" xfId="1" applyNumberFormat="1" applyFont="1" applyFill="1" applyBorder="1" applyAlignment="1">
      <alignment horizontal="center" vertical="top"/>
    </xf>
    <xf numFmtId="0" fontId="1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/>
    </xf>
    <xf numFmtId="4" fontId="28" fillId="0" borderId="1" xfId="1" applyNumberFormat="1" applyFont="1" applyFill="1" applyBorder="1" applyAlignment="1">
      <alignment horizontal="center" vertical="top"/>
    </xf>
    <xf numFmtId="0" fontId="3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2" fillId="0" borderId="1" xfId="1" applyNumberFormat="1" applyFont="1" applyFill="1" applyBorder="1" applyAlignment="1">
      <alignment horizontal="center" vertical="center"/>
    </xf>
    <xf numFmtId="4" fontId="18" fillId="0" borderId="3" xfId="1" applyNumberFormat="1" applyFont="1" applyFill="1" applyBorder="1" applyAlignment="1">
      <alignment horizontal="center" vertical="top"/>
    </xf>
    <xf numFmtId="4" fontId="38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center" wrapText="1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49" fontId="20" fillId="0" borderId="1" xfId="0" applyNumberFormat="1" applyFont="1" applyFill="1" applyBorder="1" applyAlignment="1">
      <alignment horizontal="left" vertical="top"/>
    </xf>
    <xf numFmtId="4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9" fillId="0" borderId="1" xfId="1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Fill="1" applyBorder="1" applyAlignment="1">
      <alignment horizontal="center" vertical="top" wrapText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0" fillId="0" borderId="1" xfId="1" applyFont="1" applyFill="1" applyBorder="1" applyAlignment="1">
      <alignment vertical="top" wrapText="1"/>
    </xf>
    <xf numFmtId="0" fontId="19" fillId="0" borderId="3" xfId="1" applyFont="1" applyFill="1" applyBorder="1" applyAlignment="1">
      <alignment vertical="top" wrapText="1"/>
    </xf>
    <xf numFmtId="4" fontId="41" fillId="2" borderId="1" xfId="1" applyNumberFormat="1" applyFont="1" applyFill="1" applyBorder="1" applyAlignment="1">
      <alignment horizontal="center" vertical="top"/>
    </xf>
    <xf numFmtId="4" fontId="40" fillId="0" borderId="1" xfId="1" applyNumberFormat="1" applyFont="1" applyFill="1" applyBorder="1" applyAlignment="1">
      <alignment horizontal="center" vertical="top"/>
    </xf>
    <xf numFmtId="4" fontId="42" fillId="2" borderId="1" xfId="1" applyNumberFormat="1" applyFont="1" applyFill="1" applyBorder="1" applyAlignment="1">
      <alignment horizontal="center" vertical="top"/>
    </xf>
    <xf numFmtId="0" fontId="30" fillId="0" borderId="0" xfId="1" applyFont="1" applyFill="1"/>
    <xf numFmtId="0" fontId="40" fillId="0" borderId="1" xfId="1" applyFont="1" applyFill="1" applyBorder="1" applyAlignment="1">
      <alignment vertical="top"/>
    </xf>
    <xf numFmtId="0" fontId="40" fillId="0" borderId="1" xfId="1" applyFont="1" applyFill="1" applyBorder="1" applyAlignment="1">
      <alignment horizontal="center" vertical="top"/>
    </xf>
    <xf numFmtId="167" fontId="40" fillId="0" borderId="1" xfId="1" applyNumberFormat="1" applyFont="1" applyFill="1" applyBorder="1" applyAlignment="1">
      <alignment horizontal="center" vertical="top"/>
    </xf>
    <xf numFmtId="4" fontId="40" fillId="2" borderId="1" xfId="1" applyNumberFormat="1" applyFont="1" applyFill="1" applyBorder="1" applyAlignment="1">
      <alignment horizontal="center" vertical="top"/>
    </xf>
    <xf numFmtId="0" fontId="39" fillId="0" borderId="0" xfId="1" applyFont="1" applyFill="1" applyAlignment="1">
      <alignment vertical="top"/>
    </xf>
    <xf numFmtId="0" fontId="39" fillId="0" borderId="0" xfId="1" applyFont="1" applyFill="1" applyAlignment="1">
      <alignment horizontal="center" vertical="top"/>
    </xf>
    <xf numFmtId="4" fontId="19" fillId="0" borderId="2" xfId="1" applyNumberFormat="1" applyFont="1" applyFill="1" applyBorder="1" applyAlignment="1">
      <alignment horizontal="center" vertical="top"/>
    </xf>
    <xf numFmtId="4" fontId="18" fillId="2" borderId="3" xfId="1" applyNumberFormat="1" applyFont="1" applyFill="1" applyBorder="1" applyAlignment="1">
      <alignment horizontal="center" vertical="top"/>
    </xf>
    <xf numFmtId="0" fontId="39" fillId="0" borderId="0" xfId="1" applyFont="1" applyFill="1" applyAlignment="1">
      <alignment horizontal="center" vertical="top"/>
    </xf>
    <xf numFmtId="0" fontId="18" fillId="2" borderId="5" xfId="1" applyFont="1" applyFill="1" applyBorder="1" applyAlignment="1">
      <alignment vertical="top" wrapText="1"/>
    </xf>
    <xf numFmtId="0" fontId="42" fillId="2" borderId="5" xfId="1" applyFont="1" applyFill="1" applyBorder="1" applyAlignment="1">
      <alignment vertical="top" wrapText="1"/>
    </xf>
    <xf numFmtId="0" fontId="19" fillId="0" borderId="1" xfId="1" applyFont="1" applyFill="1" applyBorder="1" applyAlignment="1">
      <alignment horizontal="center" vertical="top" wrapText="1"/>
    </xf>
    <xf numFmtId="4" fontId="28" fillId="2" borderId="3" xfId="1" applyNumberFormat="1" applyFont="1" applyFill="1" applyBorder="1" applyAlignment="1">
      <alignment horizontal="center" vertical="top"/>
    </xf>
    <xf numFmtId="4" fontId="28" fillId="0" borderId="3" xfId="1" applyNumberFormat="1" applyFont="1" applyFill="1" applyBorder="1" applyAlignment="1">
      <alignment horizontal="center" vertical="top"/>
    </xf>
    <xf numFmtId="4" fontId="18" fillId="2" borderId="6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Alignment="1">
      <alignment horizontal="center" vertical="center"/>
    </xf>
    <xf numFmtId="4" fontId="31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169" fontId="1" fillId="0" borderId="0" xfId="1" applyNumberFormat="1" applyFont="1" applyFill="1" applyAlignment="1">
      <alignment horizontal="right" vertical="top" wrapText="1"/>
    </xf>
    <xf numFmtId="0" fontId="43" fillId="0" borderId="0" xfId="1" applyFont="1" applyFill="1" applyAlignment="1">
      <alignment horizontal="right" vertical="top" wrapText="1"/>
    </xf>
    <xf numFmtId="4" fontId="19" fillId="0" borderId="1" xfId="1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Fill="1" applyBorder="1" applyAlignment="1">
      <alignment horizontal="center" vertical="top" wrapText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9" fillId="0" borderId="0" xfId="1" applyFont="1" applyFill="1" applyAlignment="1">
      <alignment horizontal="center" vertical="top"/>
    </xf>
    <xf numFmtId="4" fontId="1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32"/>
  <sheetViews>
    <sheetView tabSelected="1" topLeftCell="B220" zoomScale="60" zoomScaleNormal="60" workbookViewId="0">
      <selection activeCell="AZ235" sqref="AZ231:BA235"/>
    </sheetView>
  </sheetViews>
  <sheetFormatPr defaultColWidth="9" defaultRowHeight="16.5" x14ac:dyDescent="0.2"/>
  <cols>
    <col min="1" max="1" width="7" style="44" hidden="1" customWidth="1"/>
    <col min="2" max="2" width="52.75" style="40" customWidth="1"/>
    <col min="3" max="3" width="1.75" style="40" hidden="1" customWidth="1"/>
    <col min="4" max="4" width="16.5" style="40" hidden="1" customWidth="1"/>
    <col min="5" max="5" width="18.125" style="40" hidden="1" customWidth="1"/>
    <col min="6" max="6" width="16.5" style="40" hidden="1" customWidth="1"/>
    <col min="7" max="7" width="19.875" style="40" hidden="1" customWidth="1"/>
    <col min="8" max="8" width="18" style="40" hidden="1" customWidth="1"/>
    <col min="9" max="9" width="10.625" style="42" hidden="1" customWidth="1"/>
    <col min="10" max="10" width="18.25" style="40" hidden="1" customWidth="1"/>
    <col min="11" max="11" width="18.625" style="40" hidden="1" customWidth="1"/>
    <col min="12" max="12" width="14.125" style="40" hidden="1" customWidth="1"/>
    <col min="13" max="13" width="20" style="40" hidden="1" customWidth="1"/>
    <col min="14" max="14" width="23.625" style="55" hidden="1" customWidth="1"/>
    <col min="15" max="15" width="22.625" style="10" hidden="1" customWidth="1"/>
    <col min="16" max="16" width="22.625" style="55" hidden="1" customWidth="1"/>
    <col min="17" max="17" width="21.75" style="55" hidden="1" customWidth="1"/>
    <col min="18" max="18" width="23.625" style="55" hidden="1" customWidth="1"/>
    <col min="19" max="19" width="21.25" style="10" customWidth="1"/>
    <col min="20" max="20" width="15.875" style="135" hidden="1" customWidth="1"/>
    <col min="21" max="21" width="20.25" style="55" hidden="1" customWidth="1"/>
    <col min="22" max="24" width="21.75" style="55" hidden="1" customWidth="1"/>
    <col min="25" max="25" width="18.875" style="135" hidden="1" customWidth="1"/>
    <col min="26" max="27" width="18.625" style="55" hidden="1" customWidth="1"/>
    <col min="28" max="29" width="16.75" style="55" hidden="1" customWidth="1"/>
    <col min="30" max="30" width="21.5" style="110" hidden="1" customWidth="1"/>
    <col min="31" max="31" width="21.5" style="111" hidden="1" customWidth="1"/>
    <col min="32" max="32" width="8" style="55" hidden="1" customWidth="1"/>
    <col min="33" max="33" width="16.5" style="112" hidden="1" customWidth="1"/>
    <col min="34" max="34" width="15.375" style="112" hidden="1" customWidth="1"/>
    <col min="35" max="35" width="15.375" style="55" hidden="1" customWidth="1"/>
    <col min="36" max="37" width="16.75" style="112" hidden="1" customWidth="1"/>
    <col min="38" max="38" width="4.5" style="55" hidden="1" customWidth="1"/>
    <col min="39" max="39" width="23.75" style="10" hidden="1" customWidth="1"/>
    <col min="40" max="40" width="19.875" style="55" hidden="1" customWidth="1"/>
    <col min="41" max="41" width="23.75" style="10" hidden="1" customWidth="1"/>
    <col min="42" max="42" width="21.125" style="55" hidden="1" customWidth="1"/>
    <col min="43" max="43" width="22.125" style="10" hidden="1" customWidth="1"/>
    <col min="44" max="44" width="19.625" style="55" hidden="1" customWidth="1"/>
    <col min="45" max="45" width="22.75" style="10" hidden="1" customWidth="1"/>
    <col min="46" max="46" width="19" style="55" hidden="1" customWidth="1"/>
    <col min="47" max="47" width="20.875" style="55" hidden="1" customWidth="1"/>
    <col min="48" max="48" width="19" style="55" hidden="1" customWidth="1"/>
    <col min="49" max="49" width="21.5" style="10" customWidth="1"/>
    <col min="50" max="50" width="22.25" style="10" customWidth="1"/>
    <col min="51" max="51" width="22" style="10" customWidth="1"/>
    <col min="52" max="53" width="21.5" style="10" customWidth="1"/>
    <col min="54" max="54" width="21.5" style="10" hidden="1" customWidth="1"/>
    <col min="55" max="55" width="16.5" style="55" customWidth="1"/>
    <col min="56" max="56" width="23.5" style="55" customWidth="1"/>
    <col min="57" max="57" width="23.375" style="10" customWidth="1"/>
    <col min="58" max="58" width="22.625" style="55" customWidth="1"/>
    <col min="59" max="59" width="79.125" style="45" customWidth="1"/>
    <col min="60" max="268" width="8" style="44" customWidth="1"/>
    <col min="269" max="16384" width="9" style="44"/>
  </cols>
  <sheetData>
    <row r="1" spans="1:59" hidden="1" x14ac:dyDescent="0.2">
      <c r="A1" s="3"/>
      <c r="B1" s="38"/>
      <c r="C1" s="38"/>
      <c r="D1" s="38"/>
      <c r="E1" s="38"/>
      <c r="F1" s="38"/>
      <c r="G1" s="38"/>
      <c r="H1" s="38"/>
      <c r="I1" s="39"/>
      <c r="J1" s="38"/>
      <c r="K1" s="38"/>
      <c r="L1" s="38"/>
      <c r="M1" s="38"/>
      <c r="N1" s="107"/>
      <c r="O1" s="108"/>
      <c r="P1" s="107"/>
      <c r="Q1" s="107"/>
      <c r="R1" s="107"/>
      <c r="S1" s="108"/>
      <c r="T1" s="109"/>
      <c r="U1" s="107"/>
      <c r="V1" s="107"/>
      <c r="W1" s="107"/>
      <c r="X1" s="107"/>
      <c r="Y1" s="109"/>
      <c r="Z1" s="107"/>
      <c r="AA1" s="107"/>
      <c r="AB1" s="107"/>
      <c r="AC1" s="107"/>
      <c r="BG1" s="220"/>
    </row>
    <row r="2" spans="1:59" hidden="1" x14ac:dyDescent="0.2">
      <c r="A2" s="46"/>
      <c r="B2" s="6"/>
      <c r="C2" s="6"/>
      <c r="D2" s="6"/>
      <c r="E2" s="6"/>
      <c r="F2" s="6"/>
      <c r="G2" s="6"/>
      <c r="H2" s="6"/>
      <c r="I2" s="24"/>
      <c r="J2" s="6"/>
      <c r="K2" s="5"/>
      <c r="L2" s="5"/>
      <c r="M2" s="5"/>
      <c r="N2" s="107"/>
      <c r="O2" s="108"/>
      <c r="P2" s="107"/>
      <c r="Q2" s="107"/>
      <c r="R2" s="107"/>
      <c r="S2" s="108"/>
      <c r="T2" s="109"/>
      <c r="U2" s="107"/>
      <c r="V2" s="107"/>
      <c r="W2" s="107"/>
      <c r="X2" s="107"/>
      <c r="Y2" s="109"/>
      <c r="Z2" s="107"/>
      <c r="AA2" s="107"/>
      <c r="AB2" s="107"/>
      <c r="AC2" s="107"/>
      <c r="BG2" s="220"/>
    </row>
    <row r="3" spans="1:59" hidden="1" x14ac:dyDescent="0.2">
      <c r="A3" s="46"/>
      <c r="B3" s="6"/>
      <c r="C3" s="6"/>
      <c r="D3" s="6"/>
      <c r="E3" s="6"/>
      <c r="F3" s="6"/>
      <c r="G3" s="6"/>
      <c r="H3" s="6"/>
      <c r="I3" s="24"/>
      <c r="J3" s="6"/>
      <c r="K3" s="5"/>
      <c r="L3" s="5"/>
      <c r="M3" s="5"/>
      <c r="N3" s="107"/>
      <c r="O3" s="108"/>
      <c r="P3" s="107"/>
      <c r="Q3" s="107"/>
      <c r="R3" s="107"/>
      <c r="S3" s="108"/>
      <c r="T3" s="109"/>
      <c r="U3" s="107"/>
      <c r="V3" s="107"/>
      <c r="W3" s="107"/>
      <c r="X3" s="107"/>
      <c r="Y3" s="109"/>
      <c r="Z3" s="107"/>
      <c r="AA3" s="107"/>
      <c r="AB3" s="107"/>
      <c r="AC3" s="107"/>
      <c r="BG3" s="220"/>
    </row>
    <row r="4" spans="1:59" ht="18" hidden="1" x14ac:dyDescent="0.2">
      <c r="A4" s="47"/>
      <c r="B4" s="48"/>
      <c r="C4" s="48"/>
      <c r="D4" s="48"/>
      <c r="E4" s="48"/>
      <c r="F4" s="48"/>
      <c r="G4" s="48"/>
      <c r="H4" s="48"/>
      <c r="I4" s="49" t="s">
        <v>245</v>
      </c>
      <c r="J4" s="48"/>
      <c r="K4" s="6"/>
      <c r="L4" s="6"/>
      <c r="M4" s="6"/>
      <c r="N4" s="113"/>
      <c r="O4" s="114"/>
      <c r="P4" s="113"/>
      <c r="Q4" s="113"/>
      <c r="R4" s="113"/>
      <c r="S4" s="114"/>
      <c r="T4" s="109"/>
      <c r="U4" s="113"/>
      <c r="V4" s="113"/>
      <c r="W4" s="113"/>
      <c r="X4" s="113"/>
      <c r="Y4" s="109"/>
      <c r="Z4" s="113"/>
      <c r="AA4" s="113"/>
      <c r="AB4" s="107"/>
      <c r="AC4" s="107"/>
      <c r="BG4" s="220"/>
    </row>
    <row r="5" spans="1:59" hidden="1" x14ac:dyDescent="0.2">
      <c r="A5" s="47"/>
      <c r="B5" s="48"/>
      <c r="C5" s="48"/>
      <c r="D5" s="48"/>
      <c r="E5" s="48"/>
      <c r="F5" s="48"/>
      <c r="G5" s="48"/>
      <c r="H5" s="48"/>
      <c r="I5" s="50"/>
      <c r="J5" s="48"/>
      <c r="K5" s="6"/>
      <c r="L5" s="6"/>
      <c r="M5" s="6"/>
      <c r="N5" s="113"/>
      <c r="O5" s="114"/>
      <c r="P5" s="113"/>
      <c r="Q5" s="113"/>
      <c r="R5" s="113"/>
      <c r="S5" s="114"/>
      <c r="T5" s="109"/>
      <c r="U5" s="113"/>
      <c r="V5" s="113"/>
      <c r="W5" s="113"/>
      <c r="X5" s="113"/>
      <c r="Y5" s="109"/>
      <c r="Z5" s="113"/>
      <c r="AA5" s="113"/>
      <c r="AB5" s="107"/>
      <c r="AC5" s="107"/>
      <c r="BG5" s="220"/>
    </row>
    <row r="6" spans="1:59" hidden="1" x14ac:dyDescent="0.2">
      <c r="A6" s="3"/>
      <c r="B6" s="5"/>
      <c r="C6" s="5"/>
      <c r="D6" s="5"/>
      <c r="E6" s="5"/>
      <c r="F6" s="5"/>
      <c r="G6" s="5"/>
      <c r="H6" s="5"/>
      <c r="I6" s="7"/>
      <c r="J6" s="5"/>
      <c r="K6" s="5"/>
      <c r="L6" s="5"/>
      <c r="M6" s="5"/>
      <c r="N6" s="107"/>
      <c r="O6" s="108"/>
      <c r="P6" s="107"/>
      <c r="Q6" s="107"/>
      <c r="R6" s="107"/>
      <c r="S6" s="108"/>
      <c r="T6" s="109"/>
      <c r="U6" s="107"/>
      <c r="V6" s="107"/>
      <c r="W6" s="107"/>
      <c r="X6" s="107"/>
      <c r="Y6" s="109"/>
      <c r="Z6" s="107"/>
      <c r="AA6" s="107"/>
      <c r="AB6" s="107"/>
      <c r="AC6" s="107"/>
      <c r="BG6" s="220"/>
    </row>
    <row r="7" spans="1:59" ht="16.5" hidden="1" customHeight="1" x14ac:dyDescent="0.2">
      <c r="A7" s="228" t="s">
        <v>113</v>
      </c>
      <c r="B7" s="228" t="s">
        <v>112</v>
      </c>
      <c r="C7" s="228" t="s">
        <v>114</v>
      </c>
      <c r="D7" s="228" t="s">
        <v>243</v>
      </c>
      <c r="E7" s="194"/>
      <c r="F7" s="194"/>
      <c r="G7" s="194"/>
      <c r="H7" s="228" t="s">
        <v>244</v>
      </c>
      <c r="I7" s="229" t="s">
        <v>115</v>
      </c>
      <c r="J7" s="228" t="s">
        <v>234</v>
      </c>
      <c r="K7" s="228" t="s">
        <v>306</v>
      </c>
      <c r="L7" s="229" t="s">
        <v>238</v>
      </c>
      <c r="M7" s="195"/>
      <c r="N7" s="228" t="s">
        <v>307</v>
      </c>
      <c r="O7" s="8"/>
      <c r="P7" s="194"/>
      <c r="Q7" s="194"/>
      <c r="R7" s="228" t="s">
        <v>307</v>
      </c>
      <c r="S7" s="8"/>
      <c r="T7" s="51"/>
      <c r="U7" s="228" t="s">
        <v>246</v>
      </c>
      <c r="V7" s="194"/>
      <c r="W7" s="194"/>
      <c r="X7" s="194"/>
      <c r="Y7" s="51"/>
      <c r="Z7" s="194"/>
      <c r="AA7" s="194"/>
      <c r="AB7" s="228" t="s">
        <v>117</v>
      </c>
      <c r="AC7" s="228" t="s">
        <v>118</v>
      </c>
      <c r="BG7" s="220"/>
    </row>
    <row r="8" spans="1:59" s="52" customFormat="1" ht="16.5" hidden="1" customHeight="1" x14ac:dyDescent="0.2">
      <c r="A8" s="228"/>
      <c r="B8" s="228"/>
      <c r="C8" s="228"/>
      <c r="D8" s="228"/>
      <c r="E8" s="194"/>
      <c r="F8" s="194"/>
      <c r="G8" s="194"/>
      <c r="H8" s="228"/>
      <c r="I8" s="230"/>
      <c r="J8" s="228"/>
      <c r="K8" s="228"/>
      <c r="L8" s="230"/>
      <c r="M8" s="196"/>
      <c r="N8" s="228"/>
      <c r="O8" s="8"/>
      <c r="P8" s="194"/>
      <c r="Q8" s="194"/>
      <c r="R8" s="228"/>
      <c r="S8" s="8"/>
      <c r="T8" s="51"/>
      <c r="U8" s="228"/>
      <c r="V8" s="194"/>
      <c r="W8" s="194"/>
      <c r="X8" s="194"/>
      <c r="Y8" s="51"/>
      <c r="Z8" s="194"/>
      <c r="AA8" s="194"/>
      <c r="AB8" s="228"/>
      <c r="AC8" s="228"/>
      <c r="AD8" s="110"/>
      <c r="AE8" s="111"/>
      <c r="AF8" s="55"/>
      <c r="AG8" s="112"/>
      <c r="AH8" s="112"/>
      <c r="AI8" s="55"/>
      <c r="AJ8" s="112"/>
      <c r="AK8" s="112"/>
      <c r="AL8" s="55"/>
      <c r="AM8" s="10"/>
      <c r="AN8" s="55"/>
      <c r="AO8" s="10"/>
      <c r="AP8" s="55"/>
      <c r="AQ8" s="10"/>
      <c r="AR8" s="55"/>
      <c r="AS8" s="10"/>
      <c r="AT8" s="55"/>
      <c r="AU8" s="55"/>
      <c r="AV8" s="55"/>
      <c r="AW8" s="10"/>
      <c r="AX8" s="10"/>
      <c r="AY8" s="10"/>
      <c r="AZ8" s="10"/>
      <c r="BA8" s="10"/>
      <c r="BB8" s="10"/>
      <c r="BC8" s="55"/>
      <c r="BD8" s="55"/>
      <c r="BE8" s="10"/>
      <c r="BF8" s="55"/>
      <c r="BG8" s="220"/>
    </row>
    <row r="9" spans="1:59" s="55" customFormat="1" hidden="1" x14ac:dyDescent="0.2">
      <c r="A9" s="53">
        <v>1</v>
      </c>
      <c r="B9" s="54">
        <v>2</v>
      </c>
      <c r="C9" s="54">
        <v>3</v>
      </c>
      <c r="D9" s="54">
        <v>3</v>
      </c>
      <c r="E9" s="54"/>
      <c r="F9" s="54"/>
      <c r="G9" s="54"/>
      <c r="H9" s="54">
        <v>4</v>
      </c>
      <c r="I9" s="54">
        <v>5</v>
      </c>
      <c r="J9" s="54">
        <v>6</v>
      </c>
      <c r="K9" s="54">
        <v>7</v>
      </c>
      <c r="L9" s="54"/>
      <c r="M9" s="54"/>
      <c r="N9" s="53">
        <v>9</v>
      </c>
      <c r="O9" s="115"/>
      <c r="P9" s="53"/>
      <c r="Q9" s="53"/>
      <c r="R9" s="53">
        <v>9</v>
      </c>
      <c r="S9" s="115"/>
      <c r="T9" s="116"/>
      <c r="U9" s="53" t="s">
        <v>239</v>
      </c>
      <c r="V9" s="53"/>
      <c r="W9" s="53"/>
      <c r="X9" s="53"/>
      <c r="Y9" s="116"/>
      <c r="Z9" s="53"/>
      <c r="AA9" s="53"/>
      <c r="AB9" s="53">
        <v>12</v>
      </c>
      <c r="AC9" s="53" t="s">
        <v>231</v>
      </c>
      <c r="AD9" s="110"/>
      <c r="AE9" s="111"/>
      <c r="AG9" s="112"/>
      <c r="AH9" s="112"/>
      <c r="AJ9" s="112"/>
      <c r="AK9" s="112"/>
      <c r="AM9" s="10"/>
      <c r="AO9" s="10"/>
      <c r="AQ9" s="10"/>
      <c r="AS9" s="10"/>
      <c r="AW9" s="10"/>
      <c r="AX9" s="10"/>
      <c r="AY9" s="10"/>
      <c r="AZ9" s="10"/>
      <c r="BA9" s="10"/>
      <c r="BB9" s="10"/>
      <c r="BE9" s="10"/>
      <c r="BG9" s="220"/>
    </row>
    <row r="10" spans="1:59" ht="38.25" hidden="1" customHeight="1" x14ac:dyDescent="0.2">
      <c r="A10" s="56" t="s">
        <v>111</v>
      </c>
      <c r="B10" s="54" t="s">
        <v>110</v>
      </c>
      <c r="C10" s="57">
        <f>SUM(C11:C27)</f>
        <v>343000</v>
      </c>
      <c r="D10" s="58">
        <f>D11+D12+D13+D14+D15+D16+D17+D18+D19+D20+D21+D22+D23+D24+D25+D26+D27</f>
        <v>55565195.950000003</v>
      </c>
      <c r="E10" s="58"/>
      <c r="F10" s="58"/>
      <c r="G10" s="58"/>
      <c r="H10" s="58">
        <f>H11+H12+H13+H14+H15+H16+H17+H18+H19+H20+H21+H22+H23+H24+H25+H26+H27</f>
        <v>54952107.440000005</v>
      </c>
      <c r="I10" s="59">
        <f>H10/D10</f>
        <v>0.98896632146223906</v>
      </c>
      <c r="J10" s="58">
        <f t="shared" ref="J10" si="0">J11+J12+J13+J14+J15+J16+J17+J18+J19+J20+J21+J22+J23+J24+J25+J26+J27</f>
        <v>33821300</v>
      </c>
      <c r="K10" s="58">
        <f>SUM(K11:K26)</f>
        <v>48404000</v>
      </c>
      <c r="L10" s="58"/>
      <c r="M10" s="58"/>
      <c r="N10" s="78">
        <f>SUM(N11:N26)</f>
        <v>26674763.260000002</v>
      </c>
      <c r="O10" s="117"/>
      <c r="P10" s="78"/>
      <c r="Q10" s="78"/>
      <c r="R10" s="78">
        <f>SUM(R11:R26)</f>
        <v>26674763.260000002</v>
      </c>
      <c r="S10" s="117"/>
      <c r="T10" s="51"/>
      <c r="U10" s="78" t="e">
        <f>N10-#REF!</f>
        <v>#REF!</v>
      </c>
      <c r="V10" s="78"/>
      <c r="W10" s="78"/>
      <c r="X10" s="78"/>
      <c r="Y10" s="51"/>
      <c r="Z10" s="78"/>
      <c r="AA10" s="78"/>
      <c r="AB10" s="78">
        <f>SUM(AB11:AB26)</f>
        <v>48574000</v>
      </c>
      <c r="AC10" s="78">
        <f t="shared" ref="AC10:AC41" si="1">AB10-K10</f>
        <v>170000</v>
      </c>
      <c r="BG10" s="220"/>
    </row>
    <row r="11" spans="1:59" ht="45" hidden="1" customHeight="1" x14ac:dyDescent="0.2">
      <c r="A11" s="56" t="s">
        <v>109</v>
      </c>
      <c r="B11" s="11" t="s">
        <v>265</v>
      </c>
      <c r="C11" s="12">
        <v>10000</v>
      </c>
      <c r="D11" s="12">
        <v>0</v>
      </c>
      <c r="E11" s="12"/>
      <c r="F11" s="12"/>
      <c r="G11" s="12"/>
      <c r="H11" s="12">
        <v>0</v>
      </c>
      <c r="I11" s="59"/>
      <c r="J11" s="13">
        <v>10000</v>
      </c>
      <c r="K11" s="12">
        <v>0</v>
      </c>
      <c r="L11" s="12"/>
      <c r="M11" s="12"/>
      <c r="N11" s="76">
        <v>40000</v>
      </c>
      <c r="O11" s="118"/>
      <c r="P11" s="76"/>
      <c r="Q11" s="76"/>
      <c r="R11" s="76">
        <v>40000</v>
      </c>
      <c r="S11" s="118"/>
      <c r="T11" s="119"/>
      <c r="U11" s="78" t="e">
        <f>N11-#REF!</f>
        <v>#REF!</v>
      </c>
      <c r="V11" s="78"/>
      <c r="W11" s="78"/>
      <c r="X11" s="78"/>
      <c r="Y11" s="51"/>
      <c r="Z11" s="78"/>
      <c r="AA11" s="78"/>
      <c r="AB11" s="120">
        <v>0</v>
      </c>
      <c r="AC11" s="78">
        <f t="shared" si="1"/>
        <v>0</v>
      </c>
      <c r="BG11" s="220"/>
    </row>
    <row r="12" spans="1:59" ht="135" hidden="1" customHeight="1" x14ac:dyDescent="0.2">
      <c r="A12" s="60" t="s">
        <v>193</v>
      </c>
      <c r="B12" s="11" t="s">
        <v>192</v>
      </c>
      <c r="C12" s="12"/>
      <c r="D12" s="12"/>
      <c r="E12" s="12"/>
      <c r="F12" s="12"/>
      <c r="G12" s="12"/>
      <c r="H12" s="12"/>
      <c r="I12" s="59"/>
      <c r="J12" s="13">
        <v>60000</v>
      </c>
      <c r="K12" s="12"/>
      <c r="L12" s="12"/>
      <c r="M12" s="12"/>
      <c r="N12" s="76"/>
      <c r="O12" s="118"/>
      <c r="P12" s="76"/>
      <c r="Q12" s="76"/>
      <c r="R12" s="76"/>
      <c r="S12" s="118"/>
      <c r="T12" s="119"/>
      <c r="U12" s="78" t="e">
        <f>N12-#REF!</f>
        <v>#REF!</v>
      </c>
      <c r="V12" s="78"/>
      <c r="W12" s="78"/>
      <c r="X12" s="78"/>
      <c r="Y12" s="51"/>
      <c r="Z12" s="78"/>
      <c r="AA12" s="78"/>
      <c r="AB12" s="120"/>
      <c r="AC12" s="78">
        <f t="shared" si="1"/>
        <v>0</v>
      </c>
      <c r="BG12" s="220"/>
    </row>
    <row r="13" spans="1:59" ht="105" hidden="1" x14ac:dyDescent="0.2">
      <c r="A13" s="56" t="s">
        <v>108</v>
      </c>
      <c r="B13" s="11" t="s">
        <v>248</v>
      </c>
      <c r="C13" s="12">
        <v>0</v>
      </c>
      <c r="D13" s="12">
        <v>49000000</v>
      </c>
      <c r="E13" s="12"/>
      <c r="F13" s="12"/>
      <c r="G13" s="12"/>
      <c r="H13" s="12">
        <v>48412920.390000001</v>
      </c>
      <c r="I13" s="59">
        <f t="shared" ref="I13:I76" si="2">H13/D13</f>
        <v>0.98801878346938776</v>
      </c>
      <c r="J13" s="13">
        <v>31140000</v>
      </c>
      <c r="K13" s="12">
        <v>45500000</v>
      </c>
      <c r="L13" s="12"/>
      <c r="M13" s="12"/>
      <c r="N13" s="76">
        <v>22913348.82</v>
      </c>
      <c r="O13" s="118"/>
      <c r="P13" s="76"/>
      <c r="Q13" s="76"/>
      <c r="R13" s="76">
        <v>22913348.82</v>
      </c>
      <c r="S13" s="118"/>
      <c r="T13" s="119"/>
      <c r="U13" s="78" t="e">
        <f>N13-#REF!</f>
        <v>#REF!</v>
      </c>
      <c r="V13" s="78"/>
      <c r="W13" s="78"/>
      <c r="X13" s="78"/>
      <c r="Y13" s="51"/>
      <c r="Z13" s="78"/>
      <c r="AA13" s="78"/>
      <c r="AB13" s="120">
        <f>K13</f>
        <v>45500000</v>
      </c>
      <c r="AC13" s="78">
        <f t="shared" si="1"/>
        <v>0</v>
      </c>
      <c r="BG13" s="220"/>
    </row>
    <row r="14" spans="1:59" ht="105" hidden="1" x14ac:dyDescent="0.2">
      <c r="A14" s="60" t="s">
        <v>225</v>
      </c>
      <c r="B14" s="11" t="s">
        <v>107</v>
      </c>
      <c r="C14" s="12">
        <v>0</v>
      </c>
      <c r="D14" s="12"/>
      <c r="E14" s="12"/>
      <c r="F14" s="12"/>
      <c r="G14" s="12"/>
      <c r="H14" s="12"/>
      <c r="I14" s="59" t="e">
        <f t="shared" si="2"/>
        <v>#DIV/0!</v>
      </c>
      <c r="J14" s="13"/>
      <c r="K14" s="12"/>
      <c r="L14" s="12"/>
      <c r="M14" s="12"/>
      <c r="N14" s="76"/>
      <c r="O14" s="118"/>
      <c r="P14" s="76"/>
      <c r="Q14" s="76"/>
      <c r="R14" s="76"/>
      <c r="S14" s="118"/>
      <c r="T14" s="119"/>
      <c r="U14" s="78" t="e">
        <f>N14-#REF!</f>
        <v>#REF!</v>
      </c>
      <c r="V14" s="78"/>
      <c r="W14" s="78"/>
      <c r="X14" s="78"/>
      <c r="Y14" s="51"/>
      <c r="Z14" s="78"/>
      <c r="AA14" s="78"/>
      <c r="AB14" s="120"/>
      <c r="AC14" s="78">
        <f t="shared" si="1"/>
        <v>0</v>
      </c>
      <c r="BG14" s="220"/>
    </row>
    <row r="15" spans="1:59" ht="90" hidden="1" x14ac:dyDescent="0.2">
      <c r="A15" s="56" t="s">
        <v>106</v>
      </c>
      <c r="B15" s="11" t="s">
        <v>249</v>
      </c>
      <c r="C15" s="12">
        <v>0</v>
      </c>
      <c r="D15" s="12">
        <v>4010000</v>
      </c>
      <c r="E15" s="12"/>
      <c r="F15" s="12"/>
      <c r="G15" s="12"/>
      <c r="H15" s="12">
        <v>3975000.09</v>
      </c>
      <c r="I15" s="59">
        <f t="shared" si="2"/>
        <v>0.99127184289276804</v>
      </c>
      <c r="J15" s="13">
        <v>1600000</v>
      </c>
      <c r="K15" s="12">
        <v>2000000</v>
      </c>
      <c r="L15" s="12"/>
      <c r="M15" s="12"/>
      <c r="N15" s="76">
        <v>1774177.25</v>
      </c>
      <c r="O15" s="118"/>
      <c r="P15" s="76"/>
      <c r="Q15" s="76"/>
      <c r="R15" s="76">
        <v>1774177.25</v>
      </c>
      <c r="S15" s="118"/>
      <c r="T15" s="119"/>
      <c r="U15" s="78" t="e">
        <f>N15-#REF!</f>
        <v>#REF!</v>
      </c>
      <c r="V15" s="78"/>
      <c r="W15" s="78"/>
      <c r="X15" s="78"/>
      <c r="Y15" s="51"/>
      <c r="Z15" s="78"/>
      <c r="AA15" s="78"/>
      <c r="AB15" s="120">
        <f>K15</f>
        <v>2000000</v>
      </c>
      <c r="AC15" s="78">
        <f t="shared" si="1"/>
        <v>0</v>
      </c>
      <c r="BG15" s="220"/>
    </row>
    <row r="16" spans="1:59" ht="120" hidden="1" customHeight="1" x14ac:dyDescent="0.2">
      <c r="A16" s="56" t="s">
        <v>104</v>
      </c>
      <c r="B16" s="11" t="s">
        <v>250</v>
      </c>
      <c r="C16" s="12">
        <v>0</v>
      </c>
      <c r="D16" s="12">
        <v>16938.02</v>
      </c>
      <c r="E16" s="12"/>
      <c r="F16" s="12"/>
      <c r="G16" s="12"/>
      <c r="H16" s="12">
        <v>16938.02</v>
      </c>
      <c r="I16" s="59">
        <f t="shared" si="2"/>
        <v>1</v>
      </c>
      <c r="J16" s="13">
        <v>3300</v>
      </c>
      <c r="K16" s="12">
        <v>0</v>
      </c>
      <c r="L16" s="12"/>
      <c r="M16" s="12"/>
      <c r="N16" s="76">
        <v>108.06</v>
      </c>
      <c r="O16" s="118"/>
      <c r="P16" s="76"/>
      <c r="Q16" s="76"/>
      <c r="R16" s="76">
        <v>108.06</v>
      </c>
      <c r="S16" s="118"/>
      <c r="T16" s="119"/>
      <c r="U16" s="78" t="e">
        <f>N16-#REF!</f>
        <v>#REF!</v>
      </c>
      <c r="V16" s="78"/>
      <c r="W16" s="78"/>
      <c r="X16" s="78"/>
      <c r="Y16" s="51"/>
      <c r="Z16" s="78"/>
      <c r="AA16" s="78"/>
      <c r="AB16" s="121"/>
      <c r="AC16" s="78">
        <f t="shared" si="1"/>
        <v>0</v>
      </c>
      <c r="BG16" s="220"/>
    </row>
    <row r="17" spans="1:59" ht="45" hidden="1" x14ac:dyDescent="0.2">
      <c r="A17" s="56" t="s">
        <v>103</v>
      </c>
      <c r="B17" s="11" t="s">
        <v>251</v>
      </c>
      <c r="C17" s="12">
        <v>4000</v>
      </c>
      <c r="D17" s="12">
        <v>123000</v>
      </c>
      <c r="E17" s="12"/>
      <c r="F17" s="12"/>
      <c r="G17" s="12"/>
      <c r="H17" s="12">
        <v>122792</v>
      </c>
      <c r="I17" s="59">
        <f t="shared" si="2"/>
        <v>0.99830894308943086</v>
      </c>
      <c r="J17" s="13">
        <v>136000</v>
      </c>
      <c r="K17" s="12">
        <v>60000</v>
      </c>
      <c r="L17" s="12"/>
      <c r="M17" s="12"/>
      <c r="N17" s="76">
        <v>169431.5</v>
      </c>
      <c r="O17" s="118"/>
      <c r="P17" s="76"/>
      <c r="Q17" s="76"/>
      <c r="R17" s="76">
        <v>169431.5</v>
      </c>
      <c r="S17" s="118"/>
      <c r="T17" s="119"/>
      <c r="U17" s="78" t="e">
        <f>N17-#REF!</f>
        <v>#REF!</v>
      </c>
      <c r="V17" s="78"/>
      <c r="W17" s="78"/>
      <c r="X17" s="78"/>
      <c r="Y17" s="51"/>
      <c r="Z17" s="78"/>
      <c r="AA17" s="78"/>
      <c r="AB17" s="120">
        <f>120000</f>
        <v>120000</v>
      </c>
      <c r="AC17" s="78">
        <f t="shared" si="1"/>
        <v>60000</v>
      </c>
      <c r="AD17" s="55"/>
      <c r="AE17" s="55"/>
      <c r="AG17" s="55"/>
      <c r="AH17" s="55"/>
      <c r="AJ17" s="55"/>
      <c r="AK17" s="55"/>
      <c r="BG17" s="220"/>
    </row>
    <row r="18" spans="1:59" ht="38.25" hidden="1" customHeight="1" x14ac:dyDescent="0.2">
      <c r="A18" s="56" t="s">
        <v>102</v>
      </c>
      <c r="B18" s="11" t="s">
        <v>252</v>
      </c>
      <c r="C18" s="12">
        <v>10000</v>
      </c>
      <c r="D18" s="12">
        <v>526735.82999999996</v>
      </c>
      <c r="E18" s="12"/>
      <c r="F18" s="12"/>
      <c r="G18" s="12"/>
      <c r="H18" s="12">
        <v>526735.82999999996</v>
      </c>
      <c r="I18" s="59">
        <f t="shared" si="2"/>
        <v>1</v>
      </c>
      <c r="J18" s="13">
        <v>10000</v>
      </c>
      <c r="K18" s="12"/>
      <c r="L18" s="12"/>
      <c r="M18" s="12"/>
      <c r="N18" s="76">
        <v>850852.34</v>
      </c>
      <c r="O18" s="118"/>
      <c r="P18" s="76"/>
      <c r="Q18" s="76"/>
      <c r="R18" s="76">
        <v>850852.34</v>
      </c>
      <c r="S18" s="118"/>
      <c r="T18" s="119"/>
      <c r="U18" s="78" t="e">
        <f>N18-#REF!</f>
        <v>#REF!</v>
      </c>
      <c r="V18" s="78"/>
      <c r="W18" s="78"/>
      <c r="X18" s="78"/>
      <c r="Y18" s="51"/>
      <c r="Z18" s="78"/>
      <c r="AA18" s="78"/>
      <c r="AB18" s="120"/>
      <c r="AC18" s="78">
        <f t="shared" si="1"/>
        <v>0</v>
      </c>
      <c r="AD18" s="55"/>
      <c r="AE18" s="55"/>
      <c r="AG18" s="55"/>
      <c r="AH18" s="55"/>
      <c r="AJ18" s="55"/>
      <c r="AK18" s="55"/>
      <c r="BG18" s="220"/>
    </row>
    <row r="19" spans="1:59" ht="75" hidden="1" customHeight="1" x14ac:dyDescent="0.2">
      <c r="A19" s="56" t="s">
        <v>101</v>
      </c>
      <c r="B19" s="11" t="s">
        <v>253</v>
      </c>
      <c r="C19" s="12">
        <v>0</v>
      </c>
      <c r="D19" s="12">
        <v>326000</v>
      </c>
      <c r="E19" s="12"/>
      <c r="F19" s="12"/>
      <c r="G19" s="12"/>
      <c r="H19" s="12">
        <v>325923.15999999997</v>
      </c>
      <c r="I19" s="59">
        <f t="shared" si="2"/>
        <v>0.99976429447852755</v>
      </c>
      <c r="J19" s="13">
        <v>100000</v>
      </c>
      <c r="K19" s="12">
        <v>80000</v>
      </c>
      <c r="L19" s="12"/>
      <c r="M19" s="12"/>
      <c r="N19" s="76">
        <v>109278.03</v>
      </c>
      <c r="O19" s="118"/>
      <c r="P19" s="76"/>
      <c r="Q19" s="76"/>
      <c r="R19" s="76">
        <v>109278.03</v>
      </c>
      <c r="S19" s="118"/>
      <c r="T19" s="119"/>
      <c r="U19" s="78" t="e">
        <f>N19-#REF!</f>
        <v>#REF!</v>
      </c>
      <c r="V19" s="78"/>
      <c r="W19" s="78"/>
      <c r="X19" s="78"/>
      <c r="Y19" s="51"/>
      <c r="Z19" s="78"/>
      <c r="AA19" s="78"/>
      <c r="AB19" s="120">
        <f>K19</f>
        <v>80000</v>
      </c>
      <c r="AC19" s="78">
        <f t="shared" si="1"/>
        <v>0</v>
      </c>
      <c r="AD19" s="55"/>
      <c r="AE19" s="55"/>
      <c r="AG19" s="55"/>
      <c r="AH19" s="55"/>
      <c r="AJ19" s="55"/>
      <c r="AK19" s="55"/>
      <c r="BG19" s="220"/>
    </row>
    <row r="20" spans="1:59" ht="60" hidden="1" x14ac:dyDescent="0.2">
      <c r="A20" s="61">
        <v>4.0114060131000003E+18</v>
      </c>
      <c r="B20" s="11" t="s">
        <v>100</v>
      </c>
      <c r="C20" s="12">
        <v>0</v>
      </c>
      <c r="D20" s="12"/>
      <c r="E20" s="12"/>
      <c r="F20" s="12"/>
      <c r="G20" s="12"/>
      <c r="H20" s="12"/>
      <c r="I20" s="59" t="e">
        <f t="shared" si="2"/>
        <v>#DIV/0!</v>
      </c>
      <c r="J20" s="13"/>
      <c r="K20" s="12"/>
      <c r="L20" s="12"/>
      <c r="M20" s="12"/>
      <c r="N20" s="76"/>
      <c r="O20" s="118"/>
      <c r="P20" s="76"/>
      <c r="Q20" s="76"/>
      <c r="R20" s="76"/>
      <c r="S20" s="118"/>
      <c r="T20" s="119"/>
      <c r="U20" s="78" t="e">
        <f>N20-#REF!</f>
        <v>#REF!</v>
      </c>
      <c r="V20" s="78"/>
      <c r="W20" s="78"/>
      <c r="X20" s="78"/>
      <c r="Y20" s="51"/>
      <c r="Z20" s="78"/>
      <c r="AA20" s="78"/>
      <c r="AB20" s="120"/>
      <c r="AC20" s="78">
        <f t="shared" si="1"/>
        <v>0</v>
      </c>
      <c r="AD20" s="55"/>
      <c r="AE20" s="55"/>
      <c r="AG20" s="55"/>
      <c r="AH20" s="55"/>
      <c r="AJ20" s="55"/>
      <c r="AK20" s="55"/>
      <c r="BG20" s="220"/>
    </row>
    <row r="21" spans="1:59" ht="60" hidden="1" x14ac:dyDescent="0.2">
      <c r="A21" s="56" t="s">
        <v>99</v>
      </c>
      <c r="B21" s="11" t="s">
        <v>254</v>
      </c>
      <c r="C21" s="12">
        <v>0</v>
      </c>
      <c r="D21" s="12">
        <v>705000</v>
      </c>
      <c r="E21" s="12"/>
      <c r="F21" s="12"/>
      <c r="G21" s="12"/>
      <c r="H21" s="12">
        <v>714922.99</v>
      </c>
      <c r="I21" s="59">
        <f t="shared" si="2"/>
        <v>1.0140751631205673</v>
      </c>
      <c r="J21" s="13">
        <v>390000</v>
      </c>
      <c r="K21" s="12">
        <v>260000</v>
      </c>
      <c r="L21" s="12"/>
      <c r="M21" s="12"/>
      <c r="N21" s="76">
        <v>174543.76</v>
      </c>
      <c r="O21" s="118"/>
      <c r="P21" s="76"/>
      <c r="Q21" s="76"/>
      <c r="R21" s="76">
        <v>174543.76</v>
      </c>
      <c r="S21" s="118"/>
      <c r="T21" s="119"/>
      <c r="U21" s="78" t="e">
        <f>N21-#REF!</f>
        <v>#REF!</v>
      </c>
      <c r="V21" s="78"/>
      <c r="W21" s="78"/>
      <c r="X21" s="78"/>
      <c r="Y21" s="51"/>
      <c r="Z21" s="78"/>
      <c r="AA21" s="78"/>
      <c r="AB21" s="120">
        <f>K21</f>
        <v>260000</v>
      </c>
      <c r="AC21" s="78">
        <f t="shared" si="1"/>
        <v>0</v>
      </c>
      <c r="AD21" s="55"/>
      <c r="AE21" s="55"/>
      <c r="AG21" s="55"/>
      <c r="AH21" s="55"/>
      <c r="AJ21" s="55"/>
      <c r="AK21" s="55"/>
      <c r="BG21" s="220"/>
    </row>
    <row r="22" spans="1:59" ht="105" hidden="1" customHeight="1" x14ac:dyDescent="0.2">
      <c r="A22" s="60" t="s">
        <v>219</v>
      </c>
      <c r="B22" s="11" t="s">
        <v>255</v>
      </c>
      <c r="C22" s="12"/>
      <c r="D22" s="12">
        <v>89562.13</v>
      </c>
      <c r="E22" s="12"/>
      <c r="F22" s="12"/>
      <c r="G22" s="12"/>
      <c r="H22" s="12">
        <v>89562.13</v>
      </c>
      <c r="I22" s="59">
        <f t="shared" si="2"/>
        <v>1</v>
      </c>
      <c r="J22" s="13"/>
      <c r="K22" s="12">
        <v>0</v>
      </c>
      <c r="L22" s="12"/>
      <c r="M22" s="12"/>
      <c r="N22" s="76">
        <v>471.1</v>
      </c>
      <c r="O22" s="118"/>
      <c r="P22" s="76"/>
      <c r="Q22" s="76"/>
      <c r="R22" s="76">
        <v>471.1</v>
      </c>
      <c r="S22" s="118"/>
      <c r="T22" s="119"/>
      <c r="U22" s="78" t="e">
        <f>N22-#REF!</f>
        <v>#REF!</v>
      </c>
      <c r="V22" s="78"/>
      <c r="W22" s="78"/>
      <c r="X22" s="78"/>
      <c r="Y22" s="51"/>
      <c r="Z22" s="78"/>
      <c r="AA22" s="78"/>
      <c r="AB22" s="120"/>
      <c r="AC22" s="78">
        <f t="shared" si="1"/>
        <v>0</v>
      </c>
      <c r="AD22" s="55"/>
      <c r="AE22" s="55"/>
      <c r="AG22" s="55"/>
      <c r="AH22" s="55"/>
      <c r="AJ22" s="55"/>
      <c r="AK22" s="55"/>
      <c r="BG22" s="220"/>
    </row>
    <row r="23" spans="1:59" ht="45" hidden="1" x14ac:dyDescent="0.2">
      <c r="A23" s="62" t="s">
        <v>119</v>
      </c>
      <c r="B23" s="11" t="s">
        <v>256</v>
      </c>
      <c r="C23" s="12">
        <v>0</v>
      </c>
      <c r="D23" s="12">
        <v>30000</v>
      </c>
      <c r="E23" s="12"/>
      <c r="F23" s="12"/>
      <c r="G23" s="12"/>
      <c r="H23" s="12">
        <v>30000</v>
      </c>
      <c r="I23" s="59">
        <f t="shared" si="2"/>
        <v>1</v>
      </c>
      <c r="J23" s="13">
        <v>30000</v>
      </c>
      <c r="K23" s="12"/>
      <c r="L23" s="12"/>
      <c r="M23" s="12"/>
      <c r="N23" s="76">
        <v>20000</v>
      </c>
      <c r="O23" s="118"/>
      <c r="P23" s="76"/>
      <c r="Q23" s="76"/>
      <c r="R23" s="76">
        <v>20000</v>
      </c>
      <c r="S23" s="118"/>
      <c r="T23" s="119"/>
      <c r="U23" s="78" t="e">
        <f>N23-#REF!</f>
        <v>#REF!</v>
      </c>
      <c r="V23" s="78"/>
      <c r="W23" s="78"/>
      <c r="X23" s="78"/>
      <c r="Y23" s="51"/>
      <c r="Z23" s="78"/>
      <c r="AA23" s="78"/>
      <c r="AB23" s="120"/>
      <c r="AC23" s="78">
        <f t="shared" si="1"/>
        <v>0</v>
      </c>
      <c r="AD23" s="55"/>
      <c r="AE23" s="55"/>
      <c r="AG23" s="55"/>
      <c r="AH23" s="55"/>
      <c r="AJ23" s="55"/>
      <c r="AK23" s="55"/>
      <c r="BG23" s="220"/>
    </row>
    <row r="24" spans="1:59" ht="45" hidden="1" x14ac:dyDescent="0.2">
      <c r="A24" s="62" t="s">
        <v>119</v>
      </c>
      <c r="B24" s="11" t="s">
        <v>120</v>
      </c>
      <c r="C24" s="12">
        <v>0</v>
      </c>
      <c r="D24" s="12"/>
      <c r="E24" s="12"/>
      <c r="F24" s="12"/>
      <c r="G24" s="12"/>
      <c r="H24" s="12"/>
      <c r="I24" s="59" t="e">
        <f t="shared" si="2"/>
        <v>#DIV/0!</v>
      </c>
      <c r="J24" s="13"/>
      <c r="K24" s="12"/>
      <c r="L24" s="12"/>
      <c r="M24" s="12"/>
      <c r="N24" s="76"/>
      <c r="O24" s="118"/>
      <c r="P24" s="76"/>
      <c r="Q24" s="76"/>
      <c r="R24" s="76"/>
      <c r="S24" s="118"/>
      <c r="T24" s="119"/>
      <c r="U24" s="78" t="e">
        <f>N24-#REF!</f>
        <v>#REF!</v>
      </c>
      <c r="V24" s="78"/>
      <c r="W24" s="78"/>
      <c r="X24" s="78"/>
      <c r="Y24" s="51"/>
      <c r="Z24" s="78"/>
      <c r="AA24" s="78"/>
      <c r="AB24" s="120"/>
      <c r="AC24" s="78">
        <f t="shared" si="1"/>
        <v>0</v>
      </c>
      <c r="AD24" s="55"/>
      <c r="AE24" s="55"/>
      <c r="AG24" s="55"/>
      <c r="AH24" s="55"/>
      <c r="AJ24" s="55"/>
      <c r="AK24" s="55"/>
      <c r="BG24" s="220"/>
    </row>
    <row r="25" spans="1:59" ht="90" hidden="1" x14ac:dyDescent="0.2">
      <c r="A25" s="14" t="s">
        <v>226</v>
      </c>
      <c r="B25" s="11" t="s">
        <v>257</v>
      </c>
      <c r="C25" s="12"/>
      <c r="D25" s="12">
        <v>311000</v>
      </c>
      <c r="E25" s="12"/>
      <c r="F25" s="12"/>
      <c r="G25" s="12"/>
      <c r="H25" s="12">
        <v>310355.86</v>
      </c>
      <c r="I25" s="59">
        <f t="shared" si="2"/>
        <v>0.99792881028938907</v>
      </c>
      <c r="J25" s="13"/>
      <c r="K25" s="12">
        <v>240000</v>
      </c>
      <c r="L25" s="12"/>
      <c r="M25" s="12"/>
      <c r="N25" s="76">
        <v>567830.88</v>
      </c>
      <c r="O25" s="118"/>
      <c r="P25" s="76"/>
      <c r="Q25" s="76"/>
      <c r="R25" s="76">
        <v>567830.88</v>
      </c>
      <c r="S25" s="118"/>
      <c r="T25" s="119"/>
      <c r="U25" s="78" t="e">
        <f>N25-#REF!</f>
        <v>#REF!</v>
      </c>
      <c r="V25" s="78"/>
      <c r="W25" s="78"/>
      <c r="X25" s="78"/>
      <c r="Y25" s="51"/>
      <c r="Z25" s="78"/>
      <c r="AA25" s="78"/>
      <c r="AB25" s="120">
        <f>350000</f>
        <v>350000</v>
      </c>
      <c r="AC25" s="78">
        <f t="shared" si="1"/>
        <v>110000</v>
      </c>
      <c r="AD25" s="55"/>
      <c r="AE25" s="55"/>
      <c r="AG25" s="55"/>
      <c r="AH25" s="55"/>
      <c r="AJ25" s="55"/>
      <c r="AK25" s="55"/>
      <c r="BG25" s="220"/>
    </row>
    <row r="26" spans="1:59" ht="60" hidden="1" x14ac:dyDescent="0.2">
      <c r="A26" s="56" t="s">
        <v>97</v>
      </c>
      <c r="B26" s="11" t="s">
        <v>258</v>
      </c>
      <c r="C26" s="12">
        <v>319000</v>
      </c>
      <c r="D26" s="12">
        <v>426959.97</v>
      </c>
      <c r="E26" s="12"/>
      <c r="F26" s="12"/>
      <c r="G26" s="12"/>
      <c r="H26" s="12">
        <v>426956.97</v>
      </c>
      <c r="I26" s="59">
        <f t="shared" si="2"/>
        <v>0.99999297358016959</v>
      </c>
      <c r="J26" s="13">
        <v>342000</v>
      </c>
      <c r="K26" s="12">
        <v>264000</v>
      </c>
      <c r="L26" s="12"/>
      <c r="M26" s="12"/>
      <c r="N26" s="76">
        <f>49721.52+5000</f>
        <v>54721.52</v>
      </c>
      <c r="O26" s="118"/>
      <c r="P26" s="76"/>
      <c r="Q26" s="76"/>
      <c r="R26" s="76">
        <f>49721.52+5000</f>
        <v>54721.52</v>
      </c>
      <c r="S26" s="118"/>
      <c r="T26" s="119"/>
      <c r="U26" s="78" t="e">
        <f>N26-#REF!</f>
        <v>#REF!</v>
      </c>
      <c r="V26" s="78"/>
      <c r="W26" s="78"/>
      <c r="X26" s="78"/>
      <c r="Y26" s="51"/>
      <c r="Z26" s="78"/>
      <c r="AA26" s="78"/>
      <c r="AB26" s="120">
        <f>264000</f>
        <v>264000</v>
      </c>
      <c r="AC26" s="78">
        <f t="shared" si="1"/>
        <v>0</v>
      </c>
      <c r="AD26" s="55"/>
      <c r="AE26" s="55"/>
      <c r="AG26" s="55"/>
      <c r="AH26" s="55"/>
      <c r="AJ26" s="55"/>
      <c r="AK26" s="55"/>
      <c r="BG26" s="220"/>
    </row>
    <row r="27" spans="1:59" ht="38.25" hidden="1" x14ac:dyDescent="0.2">
      <c r="A27" s="62" t="s">
        <v>121</v>
      </c>
      <c r="B27" s="11" t="s">
        <v>122</v>
      </c>
      <c r="C27" s="12">
        <v>0</v>
      </c>
      <c r="D27" s="12"/>
      <c r="E27" s="12"/>
      <c r="F27" s="12"/>
      <c r="G27" s="12"/>
      <c r="H27" s="12"/>
      <c r="I27" s="59" t="e">
        <f t="shared" si="2"/>
        <v>#DIV/0!</v>
      </c>
      <c r="J27" s="13"/>
      <c r="K27" s="12"/>
      <c r="L27" s="12"/>
      <c r="M27" s="12"/>
      <c r="N27" s="76"/>
      <c r="O27" s="118"/>
      <c r="P27" s="76"/>
      <c r="Q27" s="76"/>
      <c r="R27" s="76"/>
      <c r="S27" s="118"/>
      <c r="T27" s="119"/>
      <c r="U27" s="78" t="e">
        <f>N27-#REF!</f>
        <v>#REF!</v>
      </c>
      <c r="V27" s="78"/>
      <c r="W27" s="78"/>
      <c r="X27" s="78"/>
      <c r="Y27" s="51"/>
      <c r="Z27" s="78"/>
      <c r="AA27" s="78"/>
      <c r="AB27" s="120"/>
      <c r="AC27" s="78">
        <f t="shared" si="1"/>
        <v>0</v>
      </c>
      <c r="AD27" s="55"/>
      <c r="AE27" s="55"/>
      <c r="AG27" s="55"/>
      <c r="AH27" s="55"/>
      <c r="AJ27" s="55"/>
      <c r="AK27" s="55"/>
      <c r="BG27" s="220"/>
    </row>
    <row r="28" spans="1:59" ht="45" hidden="1" x14ac:dyDescent="0.2">
      <c r="A28" s="56" t="s">
        <v>96</v>
      </c>
      <c r="B28" s="63" t="s">
        <v>266</v>
      </c>
      <c r="C28" s="12">
        <f>SUM(C29:C35)</f>
        <v>8900000</v>
      </c>
      <c r="D28" s="12">
        <f>D29+D30+D31+D32+D33+D34+D35+D36+D37+D38+D39</f>
        <v>3105400</v>
      </c>
      <c r="E28" s="12"/>
      <c r="F28" s="12"/>
      <c r="G28" s="12"/>
      <c r="H28" s="12">
        <f t="shared" ref="H28:J28" si="3">H29+H30+H31+H32+H33+H34+H35+H36+H37+H38+H39</f>
        <v>2563393.5299999998</v>
      </c>
      <c r="I28" s="59">
        <f t="shared" si="2"/>
        <v>0.82546323500998253</v>
      </c>
      <c r="J28" s="12">
        <f t="shared" si="3"/>
        <v>3105400</v>
      </c>
      <c r="K28" s="12">
        <v>5646200</v>
      </c>
      <c r="L28" s="12"/>
      <c r="M28" s="12"/>
      <c r="N28" s="76">
        <v>1855484.07</v>
      </c>
      <c r="O28" s="118"/>
      <c r="P28" s="76"/>
      <c r="Q28" s="76"/>
      <c r="R28" s="76">
        <v>1855484.07</v>
      </c>
      <c r="S28" s="118"/>
      <c r="T28" s="119"/>
      <c r="U28" s="78" t="e">
        <f>N28-#REF!</f>
        <v>#REF!</v>
      </c>
      <c r="V28" s="78"/>
      <c r="W28" s="78"/>
      <c r="X28" s="78"/>
      <c r="Y28" s="51"/>
      <c r="Z28" s="78"/>
      <c r="AA28" s="78"/>
      <c r="AB28" s="76">
        <f>K28</f>
        <v>5646200</v>
      </c>
      <c r="AC28" s="78">
        <f t="shared" si="1"/>
        <v>0</v>
      </c>
      <c r="AD28" s="55"/>
      <c r="AE28" s="55"/>
      <c r="AG28" s="55"/>
      <c r="AH28" s="55"/>
      <c r="AJ28" s="55"/>
      <c r="AK28" s="55"/>
      <c r="BG28" s="220"/>
    </row>
    <row r="29" spans="1:59" ht="45" hidden="1" customHeight="1" x14ac:dyDescent="0.2">
      <c r="A29" s="56" t="s">
        <v>95</v>
      </c>
      <c r="B29" s="11" t="s">
        <v>94</v>
      </c>
      <c r="C29" s="12">
        <v>4000000</v>
      </c>
      <c r="D29" s="12">
        <v>3105400</v>
      </c>
      <c r="E29" s="12"/>
      <c r="F29" s="12"/>
      <c r="G29" s="12"/>
      <c r="H29" s="12">
        <v>2563393.5299999998</v>
      </c>
      <c r="I29" s="59">
        <f t="shared" si="2"/>
        <v>0.82546323500998253</v>
      </c>
      <c r="J29" s="13">
        <v>3105400</v>
      </c>
      <c r="K29" s="12"/>
      <c r="L29" s="12"/>
      <c r="M29" s="12"/>
      <c r="N29" s="76"/>
      <c r="O29" s="118"/>
      <c r="P29" s="76"/>
      <c r="Q29" s="76"/>
      <c r="R29" s="76"/>
      <c r="S29" s="118"/>
      <c r="T29" s="119"/>
      <c r="U29" s="78" t="e">
        <f>N29-#REF!</f>
        <v>#REF!</v>
      </c>
      <c r="V29" s="78"/>
      <c r="W29" s="78"/>
      <c r="X29" s="78"/>
      <c r="Y29" s="51"/>
      <c r="Z29" s="78"/>
      <c r="AA29" s="78"/>
      <c r="AB29" s="120"/>
      <c r="AC29" s="78">
        <f t="shared" si="1"/>
        <v>0</v>
      </c>
      <c r="AD29" s="55"/>
      <c r="AE29" s="55"/>
      <c r="AG29" s="55"/>
      <c r="AH29" s="55"/>
      <c r="AJ29" s="55"/>
      <c r="AK29" s="55"/>
      <c r="BG29" s="220"/>
    </row>
    <row r="30" spans="1:59" ht="45" hidden="1" customHeight="1" x14ac:dyDescent="0.2">
      <c r="A30" s="62" t="s">
        <v>123</v>
      </c>
      <c r="B30" s="11" t="s">
        <v>124</v>
      </c>
      <c r="C30" s="12">
        <v>0</v>
      </c>
      <c r="D30" s="12"/>
      <c r="E30" s="12"/>
      <c r="F30" s="12"/>
      <c r="G30" s="12"/>
      <c r="H30" s="12"/>
      <c r="I30" s="59"/>
      <c r="J30" s="13"/>
      <c r="K30" s="12"/>
      <c r="L30" s="12"/>
      <c r="M30" s="12"/>
      <c r="N30" s="76"/>
      <c r="O30" s="118"/>
      <c r="P30" s="76"/>
      <c r="Q30" s="76"/>
      <c r="R30" s="76"/>
      <c r="S30" s="118"/>
      <c r="T30" s="119"/>
      <c r="U30" s="78" t="e">
        <f>N30-#REF!</f>
        <v>#REF!</v>
      </c>
      <c r="V30" s="78"/>
      <c r="W30" s="78"/>
      <c r="X30" s="78"/>
      <c r="Y30" s="51"/>
      <c r="Z30" s="78"/>
      <c r="AA30" s="78"/>
      <c r="AB30" s="120"/>
      <c r="AC30" s="78">
        <f t="shared" si="1"/>
        <v>0</v>
      </c>
      <c r="AD30" s="55"/>
      <c r="AE30" s="55"/>
      <c r="AG30" s="55"/>
      <c r="AH30" s="55"/>
      <c r="AJ30" s="55"/>
      <c r="AK30" s="55"/>
      <c r="BG30" s="220"/>
    </row>
    <row r="31" spans="1:59" ht="38.25" hidden="1" customHeight="1" x14ac:dyDescent="0.2">
      <c r="A31" s="56" t="s">
        <v>93</v>
      </c>
      <c r="B31" s="11" t="s">
        <v>92</v>
      </c>
      <c r="C31" s="12">
        <v>300000</v>
      </c>
      <c r="D31" s="12"/>
      <c r="E31" s="12"/>
      <c r="F31" s="12"/>
      <c r="G31" s="12"/>
      <c r="H31" s="12"/>
      <c r="I31" s="59"/>
      <c r="J31" s="13"/>
      <c r="K31" s="12"/>
      <c r="L31" s="12"/>
      <c r="M31" s="12"/>
      <c r="N31" s="76"/>
      <c r="O31" s="118"/>
      <c r="P31" s="76"/>
      <c r="Q31" s="76"/>
      <c r="R31" s="76"/>
      <c r="S31" s="118"/>
      <c r="T31" s="119"/>
      <c r="U31" s="78" t="e">
        <f>N31-#REF!</f>
        <v>#REF!</v>
      </c>
      <c r="V31" s="78"/>
      <c r="W31" s="78"/>
      <c r="X31" s="78"/>
      <c r="Y31" s="51"/>
      <c r="Z31" s="78"/>
      <c r="AA31" s="78"/>
      <c r="AB31" s="120"/>
      <c r="AC31" s="78">
        <f t="shared" si="1"/>
        <v>0</v>
      </c>
      <c r="AD31" s="55"/>
      <c r="AE31" s="55"/>
      <c r="AG31" s="55"/>
      <c r="AH31" s="55"/>
      <c r="AJ31" s="55"/>
      <c r="AK31" s="55"/>
      <c r="BG31" s="220"/>
    </row>
    <row r="32" spans="1:59" ht="38.25" hidden="1" customHeight="1" x14ac:dyDescent="0.2">
      <c r="A32" s="56" t="s">
        <v>91</v>
      </c>
      <c r="B32" s="11" t="s">
        <v>90</v>
      </c>
      <c r="C32" s="12">
        <v>4600000</v>
      </c>
      <c r="D32" s="12"/>
      <c r="E32" s="12"/>
      <c r="F32" s="12"/>
      <c r="G32" s="12"/>
      <c r="H32" s="12"/>
      <c r="I32" s="59"/>
      <c r="J32" s="13"/>
      <c r="K32" s="12"/>
      <c r="L32" s="12"/>
      <c r="M32" s="12"/>
      <c r="N32" s="76"/>
      <c r="O32" s="118"/>
      <c r="P32" s="76"/>
      <c r="Q32" s="76"/>
      <c r="R32" s="76"/>
      <c r="S32" s="118"/>
      <c r="T32" s="119"/>
      <c r="U32" s="78" t="e">
        <f>N32-#REF!</f>
        <v>#REF!</v>
      </c>
      <c r="V32" s="78"/>
      <c r="W32" s="78"/>
      <c r="X32" s="78"/>
      <c r="Y32" s="51"/>
      <c r="Z32" s="78"/>
      <c r="AA32" s="78"/>
      <c r="AB32" s="120"/>
      <c r="AC32" s="78">
        <f t="shared" si="1"/>
        <v>0</v>
      </c>
      <c r="AD32" s="55"/>
      <c r="AE32" s="55"/>
      <c r="AG32" s="55"/>
      <c r="AH32" s="55"/>
      <c r="AJ32" s="55"/>
      <c r="AK32" s="55"/>
      <c r="BG32" s="220"/>
    </row>
    <row r="33" spans="1:59" ht="38.25" hidden="1" customHeight="1" x14ac:dyDescent="0.2">
      <c r="A33" s="60" t="s">
        <v>223</v>
      </c>
      <c r="B33" s="11" t="s">
        <v>90</v>
      </c>
      <c r="C33" s="12"/>
      <c r="D33" s="12"/>
      <c r="E33" s="12"/>
      <c r="F33" s="12"/>
      <c r="G33" s="12"/>
      <c r="H33" s="12"/>
      <c r="I33" s="59"/>
      <c r="J33" s="13"/>
      <c r="K33" s="12"/>
      <c r="L33" s="12"/>
      <c r="M33" s="12"/>
      <c r="N33" s="76"/>
      <c r="O33" s="118"/>
      <c r="P33" s="76"/>
      <c r="Q33" s="76"/>
      <c r="R33" s="76"/>
      <c r="S33" s="118"/>
      <c r="T33" s="119"/>
      <c r="U33" s="78" t="e">
        <f>N33-#REF!</f>
        <v>#REF!</v>
      </c>
      <c r="V33" s="78"/>
      <c r="W33" s="78"/>
      <c r="X33" s="78"/>
      <c r="Y33" s="51"/>
      <c r="Z33" s="78"/>
      <c r="AA33" s="78"/>
      <c r="AB33" s="120"/>
      <c r="AC33" s="78">
        <f t="shared" si="1"/>
        <v>0</v>
      </c>
      <c r="BG33" s="220"/>
    </row>
    <row r="34" spans="1:59" ht="38.25" hidden="1" customHeight="1" x14ac:dyDescent="0.2">
      <c r="A34" s="60" t="s">
        <v>220</v>
      </c>
      <c r="B34" s="11" t="s">
        <v>90</v>
      </c>
      <c r="C34" s="12"/>
      <c r="D34" s="12"/>
      <c r="E34" s="12"/>
      <c r="F34" s="12"/>
      <c r="G34" s="12"/>
      <c r="H34" s="12"/>
      <c r="I34" s="59"/>
      <c r="J34" s="13"/>
      <c r="K34" s="12"/>
      <c r="L34" s="12"/>
      <c r="M34" s="12"/>
      <c r="N34" s="76"/>
      <c r="O34" s="118"/>
      <c r="P34" s="76"/>
      <c r="Q34" s="76"/>
      <c r="R34" s="76"/>
      <c r="S34" s="118"/>
      <c r="T34" s="119"/>
      <c r="U34" s="78" t="e">
        <f>N34-#REF!</f>
        <v>#REF!</v>
      </c>
      <c r="V34" s="78"/>
      <c r="W34" s="78"/>
      <c r="X34" s="78"/>
      <c r="Y34" s="51"/>
      <c r="Z34" s="78"/>
      <c r="AA34" s="78"/>
      <c r="AB34" s="120"/>
      <c r="AC34" s="78">
        <f t="shared" si="1"/>
        <v>0</v>
      </c>
      <c r="BG34" s="220"/>
    </row>
    <row r="35" spans="1:59" ht="75" hidden="1" customHeight="1" x14ac:dyDescent="0.2">
      <c r="A35" s="56" t="s">
        <v>89</v>
      </c>
      <c r="B35" s="11" t="s">
        <v>88</v>
      </c>
      <c r="C35" s="12">
        <v>0</v>
      </c>
      <c r="D35" s="12"/>
      <c r="E35" s="12"/>
      <c r="F35" s="12"/>
      <c r="G35" s="12"/>
      <c r="H35" s="12"/>
      <c r="I35" s="59"/>
      <c r="J35" s="13"/>
      <c r="K35" s="12"/>
      <c r="L35" s="12"/>
      <c r="M35" s="12"/>
      <c r="N35" s="76"/>
      <c r="O35" s="118"/>
      <c r="P35" s="76"/>
      <c r="Q35" s="76"/>
      <c r="R35" s="76"/>
      <c r="S35" s="118"/>
      <c r="T35" s="119"/>
      <c r="U35" s="78" t="e">
        <f>N35-#REF!</f>
        <v>#REF!</v>
      </c>
      <c r="V35" s="78"/>
      <c r="W35" s="78"/>
      <c r="X35" s="78"/>
      <c r="Y35" s="51"/>
      <c r="Z35" s="78"/>
      <c r="AA35" s="78"/>
      <c r="AB35" s="120"/>
      <c r="AC35" s="78">
        <f t="shared" si="1"/>
        <v>0</v>
      </c>
      <c r="BG35" s="220"/>
    </row>
    <row r="36" spans="1:59" ht="45" hidden="1" customHeight="1" x14ac:dyDescent="0.2">
      <c r="A36" s="14" t="s">
        <v>237</v>
      </c>
      <c r="B36" s="11" t="s">
        <v>16</v>
      </c>
      <c r="C36" s="12">
        <v>0</v>
      </c>
      <c r="D36" s="12"/>
      <c r="E36" s="12"/>
      <c r="F36" s="12"/>
      <c r="G36" s="12"/>
      <c r="H36" s="12"/>
      <c r="I36" s="59"/>
      <c r="J36" s="13"/>
      <c r="K36" s="12"/>
      <c r="L36" s="12"/>
      <c r="M36" s="12"/>
      <c r="N36" s="76"/>
      <c r="O36" s="118"/>
      <c r="P36" s="76"/>
      <c r="Q36" s="76"/>
      <c r="R36" s="76"/>
      <c r="S36" s="118"/>
      <c r="T36" s="119"/>
      <c r="U36" s="78" t="e">
        <f>N36-#REF!</f>
        <v>#REF!</v>
      </c>
      <c r="V36" s="78"/>
      <c r="W36" s="78"/>
      <c r="X36" s="78"/>
      <c r="Y36" s="51"/>
      <c r="Z36" s="78"/>
      <c r="AA36" s="78"/>
      <c r="AB36" s="120"/>
      <c r="AC36" s="78">
        <f t="shared" si="1"/>
        <v>0</v>
      </c>
      <c r="BG36" s="220"/>
    </row>
    <row r="37" spans="1:59" ht="45" hidden="1" customHeight="1" x14ac:dyDescent="0.2">
      <c r="A37" s="14" t="s">
        <v>128</v>
      </c>
      <c r="B37" s="11" t="s">
        <v>16</v>
      </c>
      <c r="C37" s="12">
        <v>0</v>
      </c>
      <c r="D37" s="12">
        <v>0</v>
      </c>
      <c r="E37" s="12"/>
      <c r="F37" s="12"/>
      <c r="G37" s="12"/>
      <c r="H37" s="12">
        <v>0</v>
      </c>
      <c r="I37" s="59"/>
      <c r="J37" s="13"/>
      <c r="K37" s="12"/>
      <c r="L37" s="12"/>
      <c r="M37" s="12"/>
      <c r="N37" s="76"/>
      <c r="O37" s="118"/>
      <c r="P37" s="76"/>
      <c r="Q37" s="76"/>
      <c r="R37" s="76"/>
      <c r="S37" s="118"/>
      <c r="T37" s="119"/>
      <c r="U37" s="78" t="e">
        <f>N37-#REF!</f>
        <v>#REF!</v>
      </c>
      <c r="V37" s="78"/>
      <c r="W37" s="78"/>
      <c r="X37" s="78"/>
      <c r="Y37" s="51"/>
      <c r="Z37" s="78"/>
      <c r="AA37" s="78"/>
      <c r="AB37" s="120"/>
      <c r="AC37" s="78">
        <f t="shared" si="1"/>
        <v>0</v>
      </c>
      <c r="BG37" s="220"/>
    </row>
    <row r="38" spans="1:59" ht="60" hidden="1" customHeight="1" x14ac:dyDescent="0.2">
      <c r="A38" s="14" t="s">
        <v>125</v>
      </c>
      <c r="B38" s="11" t="s">
        <v>126</v>
      </c>
      <c r="C38" s="12">
        <v>0</v>
      </c>
      <c r="D38" s="12"/>
      <c r="E38" s="12"/>
      <c r="F38" s="12"/>
      <c r="G38" s="12"/>
      <c r="H38" s="12"/>
      <c r="I38" s="59"/>
      <c r="J38" s="13"/>
      <c r="K38" s="12"/>
      <c r="L38" s="12"/>
      <c r="M38" s="12"/>
      <c r="N38" s="76"/>
      <c r="O38" s="118"/>
      <c r="P38" s="76"/>
      <c r="Q38" s="76"/>
      <c r="R38" s="76"/>
      <c r="S38" s="118"/>
      <c r="T38" s="119"/>
      <c r="U38" s="78" t="e">
        <f>N38-#REF!</f>
        <v>#REF!</v>
      </c>
      <c r="V38" s="78"/>
      <c r="W38" s="78"/>
      <c r="X38" s="78"/>
      <c r="Y38" s="51"/>
      <c r="Z38" s="78"/>
      <c r="AA38" s="78"/>
      <c r="AB38" s="120"/>
      <c r="AC38" s="78">
        <f t="shared" si="1"/>
        <v>0</v>
      </c>
      <c r="BG38" s="220"/>
    </row>
    <row r="39" spans="1:59" ht="60" hidden="1" customHeight="1" x14ac:dyDescent="0.2">
      <c r="A39" s="14" t="s">
        <v>127</v>
      </c>
      <c r="B39" s="11" t="s">
        <v>3</v>
      </c>
      <c r="C39" s="12">
        <v>0</v>
      </c>
      <c r="D39" s="12"/>
      <c r="E39" s="12"/>
      <c r="F39" s="12"/>
      <c r="G39" s="12"/>
      <c r="H39" s="12"/>
      <c r="I39" s="59"/>
      <c r="J39" s="13"/>
      <c r="K39" s="12"/>
      <c r="L39" s="12"/>
      <c r="M39" s="12"/>
      <c r="N39" s="76"/>
      <c r="O39" s="118"/>
      <c r="P39" s="76"/>
      <c r="Q39" s="76"/>
      <c r="R39" s="76"/>
      <c r="S39" s="118"/>
      <c r="T39" s="119"/>
      <c r="U39" s="78" t="e">
        <f>N39-#REF!</f>
        <v>#REF!</v>
      </c>
      <c r="V39" s="78"/>
      <c r="W39" s="78"/>
      <c r="X39" s="78"/>
      <c r="Y39" s="51"/>
      <c r="Z39" s="78"/>
      <c r="AA39" s="78"/>
      <c r="AB39" s="120"/>
      <c r="AC39" s="78">
        <f t="shared" si="1"/>
        <v>0</v>
      </c>
      <c r="BG39" s="220"/>
    </row>
    <row r="40" spans="1:59" ht="38.25" hidden="1" x14ac:dyDescent="0.2">
      <c r="A40" s="56" t="s">
        <v>87</v>
      </c>
      <c r="B40" s="63" t="s">
        <v>287</v>
      </c>
      <c r="C40" s="12">
        <f>SUM(C41:C44)</f>
        <v>19400</v>
      </c>
      <c r="D40" s="12">
        <f>D41+D42+D43+D44+D45</f>
        <v>19037.16</v>
      </c>
      <c r="E40" s="12"/>
      <c r="F40" s="12"/>
      <c r="G40" s="12"/>
      <c r="H40" s="12">
        <f t="shared" ref="H40:J40" si="4">H41+H42+H43+H44+H45</f>
        <v>109853.76000000001</v>
      </c>
      <c r="I40" s="59">
        <f t="shared" si="2"/>
        <v>5.7704909765952488</v>
      </c>
      <c r="J40" s="12">
        <f t="shared" si="4"/>
        <v>20000</v>
      </c>
      <c r="K40" s="12">
        <f>K41+K43+K44</f>
        <v>21500</v>
      </c>
      <c r="L40" s="12"/>
      <c r="M40" s="12"/>
      <c r="N40" s="76">
        <f>N41+N43+N44</f>
        <v>-106647.68000000001</v>
      </c>
      <c r="O40" s="118"/>
      <c r="P40" s="76"/>
      <c r="Q40" s="76"/>
      <c r="R40" s="76">
        <f>R41+R43+R44</f>
        <v>-106647.68000000001</v>
      </c>
      <c r="S40" s="118"/>
      <c r="T40" s="119"/>
      <c r="U40" s="78" t="e">
        <f>N40-#REF!</f>
        <v>#REF!</v>
      </c>
      <c r="V40" s="78"/>
      <c r="W40" s="78"/>
      <c r="X40" s="78"/>
      <c r="Y40" s="51"/>
      <c r="Z40" s="78"/>
      <c r="AA40" s="78"/>
      <c r="AB40" s="76">
        <f>AB41+AB43</f>
        <v>21500</v>
      </c>
      <c r="AC40" s="78">
        <f t="shared" si="1"/>
        <v>0</v>
      </c>
      <c r="BG40" s="220"/>
    </row>
    <row r="41" spans="1:59" ht="60" hidden="1" customHeight="1" x14ac:dyDescent="0.2">
      <c r="A41" s="56" t="s">
        <v>86</v>
      </c>
      <c r="B41" s="11" t="s">
        <v>259</v>
      </c>
      <c r="C41" s="12">
        <v>19400</v>
      </c>
      <c r="D41" s="12">
        <v>17762.11</v>
      </c>
      <c r="E41" s="12"/>
      <c r="F41" s="12"/>
      <c r="G41" s="12"/>
      <c r="H41" s="12">
        <v>18166.689999999999</v>
      </c>
      <c r="I41" s="59">
        <f t="shared" si="2"/>
        <v>1.0227776992710886</v>
      </c>
      <c r="J41" s="13">
        <v>20000</v>
      </c>
      <c r="K41" s="12">
        <v>21500</v>
      </c>
      <c r="L41" s="12"/>
      <c r="M41" s="12"/>
      <c r="N41" s="76">
        <v>4008.89</v>
      </c>
      <c r="O41" s="118"/>
      <c r="P41" s="76"/>
      <c r="Q41" s="76"/>
      <c r="R41" s="76">
        <v>4008.89</v>
      </c>
      <c r="S41" s="118"/>
      <c r="T41" s="119"/>
      <c r="U41" s="78" t="e">
        <f>N41-#REF!</f>
        <v>#REF!</v>
      </c>
      <c r="V41" s="78"/>
      <c r="W41" s="78"/>
      <c r="X41" s="78"/>
      <c r="Y41" s="51"/>
      <c r="Z41" s="78"/>
      <c r="AA41" s="78"/>
      <c r="AB41" s="120">
        <f>K41</f>
        <v>21500</v>
      </c>
      <c r="AC41" s="78">
        <f t="shared" si="1"/>
        <v>0</v>
      </c>
      <c r="BG41" s="220"/>
    </row>
    <row r="42" spans="1:59" ht="38.25" hidden="1" x14ac:dyDescent="0.2">
      <c r="A42" s="14" t="s">
        <v>129</v>
      </c>
      <c r="B42" s="11" t="s">
        <v>79</v>
      </c>
      <c r="C42" s="12">
        <v>0</v>
      </c>
      <c r="D42" s="13"/>
      <c r="E42" s="13"/>
      <c r="F42" s="13"/>
      <c r="G42" s="13"/>
      <c r="H42" s="13"/>
      <c r="I42" s="59" t="e">
        <f t="shared" si="2"/>
        <v>#DIV/0!</v>
      </c>
      <c r="J42" s="13"/>
      <c r="K42" s="12"/>
      <c r="L42" s="12"/>
      <c r="M42" s="12"/>
      <c r="N42" s="76"/>
      <c r="O42" s="118"/>
      <c r="P42" s="76"/>
      <c r="Q42" s="76"/>
      <c r="R42" s="76"/>
      <c r="S42" s="118"/>
      <c r="T42" s="119"/>
      <c r="U42" s="78" t="e">
        <f>N42-#REF!</f>
        <v>#REF!</v>
      </c>
      <c r="V42" s="78"/>
      <c r="W42" s="78"/>
      <c r="X42" s="78"/>
      <c r="Y42" s="51"/>
      <c r="Z42" s="78"/>
      <c r="AA42" s="78"/>
      <c r="AB42" s="120"/>
      <c r="AC42" s="78">
        <f t="shared" ref="AC42:AC73" si="5">AB42-K42</f>
        <v>0</v>
      </c>
      <c r="BG42" s="220"/>
    </row>
    <row r="43" spans="1:59" ht="38.25" hidden="1" x14ac:dyDescent="0.2">
      <c r="A43" s="62" t="s">
        <v>130</v>
      </c>
      <c r="B43" s="11" t="s">
        <v>131</v>
      </c>
      <c r="C43" s="12">
        <v>0</v>
      </c>
      <c r="D43" s="13"/>
      <c r="E43" s="13"/>
      <c r="F43" s="13"/>
      <c r="G43" s="13"/>
      <c r="H43" s="13">
        <v>90412.02</v>
      </c>
      <c r="I43" s="59"/>
      <c r="J43" s="13"/>
      <c r="K43" s="12"/>
      <c r="L43" s="12"/>
      <c r="M43" s="12"/>
      <c r="N43" s="76">
        <v>-110831.57</v>
      </c>
      <c r="O43" s="118"/>
      <c r="P43" s="76"/>
      <c r="Q43" s="76"/>
      <c r="R43" s="76">
        <v>-110831.57</v>
      </c>
      <c r="S43" s="118"/>
      <c r="T43" s="119"/>
      <c r="U43" s="78" t="e">
        <f>N43-#REF!</f>
        <v>#REF!</v>
      </c>
      <c r="V43" s="78"/>
      <c r="W43" s="78"/>
      <c r="X43" s="78"/>
      <c r="Y43" s="51"/>
      <c r="Z43" s="78"/>
      <c r="AA43" s="78"/>
      <c r="AB43" s="120">
        <f>K43</f>
        <v>0</v>
      </c>
      <c r="AC43" s="78">
        <f t="shared" si="5"/>
        <v>0</v>
      </c>
      <c r="BG43" s="220"/>
    </row>
    <row r="44" spans="1:59" ht="38.25" hidden="1" x14ac:dyDescent="0.2">
      <c r="A44" s="62" t="s">
        <v>132</v>
      </c>
      <c r="B44" s="11" t="s">
        <v>122</v>
      </c>
      <c r="C44" s="12">
        <v>0</v>
      </c>
      <c r="D44" s="13">
        <v>1275.05</v>
      </c>
      <c r="E44" s="13"/>
      <c r="F44" s="13"/>
      <c r="G44" s="13"/>
      <c r="H44" s="13">
        <v>1275.05</v>
      </c>
      <c r="I44" s="59">
        <f t="shared" si="2"/>
        <v>1</v>
      </c>
      <c r="J44" s="13"/>
      <c r="K44" s="12"/>
      <c r="L44" s="12"/>
      <c r="M44" s="12"/>
      <c r="N44" s="76">
        <v>175</v>
      </c>
      <c r="O44" s="118"/>
      <c r="P44" s="76"/>
      <c r="Q44" s="76"/>
      <c r="R44" s="76">
        <v>175</v>
      </c>
      <c r="S44" s="118"/>
      <c r="T44" s="119"/>
      <c r="U44" s="78" t="e">
        <f>N44-#REF!</f>
        <v>#REF!</v>
      </c>
      <c r="V44" s="78"/>
      <c r="W44" s="78"/>
      <c r="X44" s="78"/>
      <c r="Y44" s="51"/>
      <c r="Z44" s="78"/>
      <c r="AA44" s="78"/>
      <c r="AB44" s="120"/>
      <c r="AC44" s="78">
        <f t="shared" si="5"/>
        <v>0</v>
      </c>
      <c r="BG44" s="220"/>
    </row>
    <row r="45" spans="1:59" ht="38.25" hidden="1" x14ac:dyDescent="0.2">
      <c r="A45" s="14" t="s">
        <v>228</v>
      </c>
      <c r="B45" s="11" t="s">
        <v>229</v>
      </c>
      <c r="C45" s="12"/>
      <c r="D45" s="13"/>
      <c r="E45" s="13"/>
      <c r="F45" s="13"/>
      <c r="G45" s="13"/>
      <c r="H45" s="13"/>
      <c r="I45" s="59" t="e">
        <f t="shared" si="2"/>
        <v>#DIV/0!</v>
      </c>
      <c r="J45" s="13"/>
      <c r="K45" s="12"/>
      <c r="L45" s="12"/>
      <c r="M45" s="12"/>
      <c r="N45" s="76"/>
      <c r="O45" s="118"/>
      <c r="P45" s="76"/>
      <c r="Q45" s="76"/>
      <c r="R45" s="76"/>
      <c r="S45" s="118"/>
      <c r="T45" s="119"/>
      <c r="U45" s="78" t="e">
        <f>N45-#REF!</f>
        <v>#REF!</v>
      </c>
      <c r="V45" s="78"/>
      <c r="W45" s="78"/>
      <c r="X45" s="78"/>
      <c r="Y45" s="51"/>
      <c r="Z45" s="78"/>
      <c r="AA45" s="78"/>
      <c r="AB45" s="120"/>
      <c r="AC45" s="78">
        <f t="shared" si="5"/>
        <v>0</v>
      </c>
      <c r="BG45" s="220"/>
    </row>
    <row r="46" spans="1:59" ht="38.25" hidden="1" x14ac:dyDescent="0.2">
      <c r="A46" s="56" t="s">
        <v>85</v>
      </c>
      <c r="B46" s="63" t="s">
        <v>286</v>
      </c>
      <c r="C46" s="12">
        <f>SUM(C47:C62)</f>
        <v>53659000</v>
      </c>
      <c r="D46" s="12">
        <f>D47+D48+D49+D50+D51+D52+D53+D54+D55+D56+D57+D58+D59+D60+D61+D62+D63</f>
        <v>32260591.91</v>
      </c>
      <c r="E46" s="12"/>
      <c r="F46" s="12"/>
      <c r="G46" s="12"/>
      <c r="H46" s="12">
        <f t="shared" ref="H46:J46" si="6">H47+H48+H49+H50+H51+H52+H53+H54+H55+H56+H57+H58+H59+H60+H61+H62+H63</f>
        <v>43144603.560000002</v>
      </c>
      <c r="I46" s="59">
        <f t="shared" si="2"/>
        <v>1.3373779278558811</v>
      </c>
      <c r="J46" s="12">
        <f t="shared" si="6"/>
        <v>17102100</v>
      </c>
      <c r="K46" s="12">
        <f>SUM(K47:K62)</f>
        <v>18743200</v>
      </c>
      <c r="L46" s="12"/>
      <c r="M46" s="12"/>
      <c r="N46" s="76">
        <f>N47+N51+N52+N53+N54+N55+N56+N62</f>
        <v>12069590.510000002</v>
      </c>
      <c r="O46" s="118"/>
      <c r="P46" s="76"/>
      <c r="Q46" s="76"/>
      <c r="R46" s="76">
        <f>R47+R51+R52+R53+R54+R55+R56+R62</f>
        <v>12069590.510000002</v>
      </c>
      <c r="S46" s="118"/>
      <c r="T46" s="119"/>
      <c r="U46" s="78" t="e">
        <f>N46-#REF!</f>
        <v>#REF!</v>
      </c>
      <c r="V46" s="78"/>
      <c r="W46" s="78"/>
      <c r="X46" s="78"/>
      <c r="Y46" s="51"/>
      <c r="Z46" s="78"/>
      <c r="AA46" s="78"/>
      <c r="AB46" s="76">
        <f>SUM(AB47:AB62)</f>
        <v>22243200</v>
      </c>
      <c r="AC46" s="78">
        <f t="shared" si="5"/>
        <v>3500000</v>
      </c>
      <c r="BG46" s="220"/>
    </row>
    <row r="47" spans="1:59" ht="60" hidden="1" x14ac:dyDescent="0.2">
      <c r="A47" s="62" t="s">
        <v>133</v>
      </c>
      <c r="B47" s="11" t="s">
        <v>260</v>
      </c>
      <c r="C47" s="12">
        <v>0</v>
      </c>
      <c r="D47" s="12">
        <v>508578.26</v>
      </c>
      <c r="E47" s="12"/>
      <c r="F47" s="12"/>
      <c r="G47" s="12"/>
      <c r="H47" s="12">
        <v>508578.26</v>
      </c>
      <c r="I47" s="59">
        <f t="shared" si="2"/>
        <v>1</v>
      </c>
      <c r="J47" s="12">
        <v>1407200</v>
      </c>
      <c r="K47" s="12"/>
      <c r="L47" s="12"/>
      <c r="M47" s="12"/>
      <c r="N47" s="76">
        <v>0</v>
      </c>
      <c r="O47" s="118"/>
      <c r="P47" s="76"/>
      <c r="Q47" s="76"/>
      <c r="R47" s="76">
        <v>0</v>
      </c>
      <c r="S47" s="118"/>
      <c r="T47" s="119"/>
      <c r="U47" s="78" t="e">
        <f>N47-#REF!</f>
        <v>#REF!</v>
      </c>
      <c r="V47" s="78"/>
      <c r="W47" s="78"/>
      <c r="X47" s="78"/>
      <c r="Y47" s="51"/>
      <c r="Z47" s="78"/>
      <c r="AA47" s="78"/>
      <c r="AB47" s="76"/>
      <c r="AC47" s="78">
        <f t="shared" si="5"/>
        <v>0</v>
      </c>
      <c r="BG47" s="220"/>
    </row>
    <row r="48" spans="1:59" ht="105" hidden="1" x14ac:dyDescent="0.2">
      <c r="A48" s="62" t="s">
        <v>134</v>
      </c>
      <c r="B48" s="11" t="s">
        <v>107</v>
      </c>
      <c r="C48" s="12">
        <v>33000000</v>
      </c>
      <c r="D48" s="12"/>
      <c r="E48" s="12"/>
      <c r="F48" s="12"/>
      <c r="G48" s="12"/>
      <c r="H48" s="12"/>
      <c r="I48" s="59" t="e">
        <f t="shared" si="2"/>
        <v>#DIV/0!</v>
      </c>
      <c r="J48" s="12"/>
      <c r="K48" s="12"/>
      <c r="L48" s="12"/>
      <c r="M48" s="12"/>
      <c r="N48" s="76"/>
      <c r="O48" s="118"/>
      <c r="P48" s="76"/>
      <c r="Q48" s="76"/>
      <c r="R48" s="76"/>
      <c r="S48" s="118"/>
      <c r="T48" s="119"/>
      <c r="U48" s="78" t="e">
        <f>N48-#REF!</f>
        <v>#REF!</v>
      </c>
      <c r="V48" s="78"/>
      <c r="W48" s="78"/>
      <c r="X48" s="78"/>
      <c r="Y48" s="51"/>
      <c r="Z48" s="78"/>
      <c r="AA48" s="78"/>
      <c r="AB48" s="76"/>
      <c r="AC48" s="78">
        <f t="shared" si="5"/>
        <v>0</v>
      </c>
      <c r="BG48" s="220"/>
    </row>
    <row r="49" spans="1:59" ht="90" hidden="1" x14ac:dyDescent="0.2">
      <c r="A49" s="62" t="s">
        <v>135</v>
      </c>
      <c r="B49" s="11" t="s">
        <v>136</v>
      </c>
      <c r="C49" s="12">
        <v>1050000</v>
      </c>
      <c r="D49" s="12"/>
      <c r="E49" s="12"/>
      <c r="F49" s="12"/>
      <c r="G49" s="12"/>
      <c r="H49" s="12"/>
      <c r="I49" s="59" t="e">
        <f t="shared" si="2"/>
        <v>#DIV/0!</v>
      </c>
      <c r="J49" s="12"/>
      <c r="K49" s="12"/>
      <c r="L49" s="12"/>
      <c r="M49" s="12"/>
      <c r="N49" s="76"/>
      <c r="O49" s="118"/>
      <c r="P49" s="76"/>
      <c r="Q49" s="76"/>
      <c r="R49" s="76"/>
      <c r="S49" s="118"/>
      <c r="T49" s="119"/>
      <c r="U49" s="78" t="e">
        <f>N49-#REF!</f>
        <v>#REF!</v>
      </c>
      <c r="V49" s="78"/>
      <c r="W49" s="78"/>
      <c r="X49" s="78"/>
      <c r="Y49" s="51"/>
      <c r="Z49" s="78"/>
      <c r="AA49" s="78"/>
      <c r="AB49" s="76"/>
      <c r="AC49" s="78">
        <f t="shared" si="5"/>
        <v>0</v>
      </c>
      <c r="BG49" s="220"/>
    </row>
    <row r="50" spans="1:59" ht="90" hidden="1" x14ac:dyDescent="0.2">
      <c r="A50" s="62" t="s">
        <v>137</v>
      </c>
      <c r="B50" s="11" t="s">
        <v>105</v>
      </c>
      <c r="C50" s="12">
        <v>3820000</v>
      </c>
      <c r="D50" s="12"/>
      <c r="E50" s="12"/>
      <c r="F50" s="12"/>
      <c r="G50" s="12"/>
      <c r="H50" s="12"/>
      <c r="I50" s="59" t="e">
        <f t="shared" si="2"/>
        <v>#DIV/0!</v>
      </c>
      <c r="J50" s="12"/>
      <c r="K50" s="12"/>
      <c r="L50" s="12"/>
      <c r="M50" s="12"/>
      <c r="N50" s="76"/>
      <c r="O50" s="118"/>
      <c r="P50" s="76"/>
      <c r="Q50" s="76"/>
      <c r="R50" s="76"/>
      <c r="S50" s="118"/>
      <c r="T50" s="119"/>
      <c r="U50" s="78" t="e">
        <f>N50-#REF!</f>
        <v>#REF!</v>
      </c>
      <c r="V50" s="78"/>
      <c r="W50" s="78"/>
      <c r="X50" s="78"/>
      <c r="Y50" s="51"/>
      <c r="Z50" s="78"/>
      <c r="AA50" s="78"/>
      <c r="AB50" s="76"/>
      <c r="AC50" s="78">
        <f t="shared" si="5"/>
        <v>0</v>
      </c>
      <c r="BG50" s="220"/>
    </row>
    <row r="51" spans="1:59" ht="105" hidden="1" customHeight="1" x14ac:dyDescent="0.2">
      <c r="A51" s="56" t="s">
        <v>84</v>
      </c>
      <c r="B51" s="11" t="s">
        <v>261</v>
      </c>
      <c r="C51" s="12">
        <v>7589000</v>
      </c>
      <c r="D51" s="12">
        <v>7744900</v>
      </c>
      <c r="E51" s="12"/>
      <c r="F51" s="12"/>
      <c r="G51" s="12"/>
      <c r="H51" s="12">
        <v>8249570.2000000002</v>
      </c>
      <c r="I51" s="59">
        <f t="shared" si="2"/>
        <v>1.0651616160311947</v>
      </c>
      <c r="J51" s="13">
        <v>7744900</v>
      </c>
      <c r="K51" s="12">
        <v>7968000</v>
      </c>
      <c r="L51" s="12"/>
      <c r="M51" s="12"/>
      <c r="N51" s="76">
        <v>3601399.46</v>
      </c>
      <c r="O51" s="118"/>
      <c r="P51" s="76"/>
      <c r="Q51" s="76"/>
      <c r="R51" s="76">
        <v>3601399.46</v>
      </c>
      <c r="S51" s="118"/>
      <c r="T51" s="119"/>
      <c r="U51" s="78" t="e">
        <f>N51-#REF!</f>
        <v>#REF!</v>
      </c>
      <c r="V51" s="78"/>
      <c r="W51" s="78"/>
      <c r="X51" s="78"/>
      <c r="Y51" s="51"/>
      <c r="Z51" s="78"/>
      <c r="AA51" s="78"/>
      <c r="AB51" s="120">
        <f>K51</f>
        <v>7968000</v>
      </c>
      <c r="AC51" s="78">
        <f t="shared" si="5"/>
        <v>0</v>
      </c>
      <c r="BG51" s="220"/>
    </row>
    <row r="52" spans="1:59" ht="60" hidden="1" x14ac:dyDescent="0.2">
      <c r="A52" s="56" t="s">
        <v>83</v>
      </c>
      <c r="B52" s="11" t="s">
        <v>82</v>
      </c>
      <c r="C52" s="12">
        <v>150000</v>
      </c>
      <c r="D52" s="12">
        <v>386278</v>
      </c>
      <c r="E52" s="12"/>
      <c r="F52" s="12"/>
      <c r="G52" s="12"/>
      <c r="H52" s="12">
        <v>386278</v>
      </c>
      <c r="I52" s="59">
        <f t="shared" si="2"/>
        <v>1</v>
      </c>
      <c r="J52" s="13">
        <v>100000</v>
      </c>
      <c r="K52" s="12">
        <v>1507200</v>
      </c>
      <c r="L52" s="12"/>
      <c r="M52" s="12"/>
      <c r="N52" s="76">
        <v>0</v>
      </c>
      <c r="O52" s="118"/>
      <c r="P52" s="76"/>
      <c r="Q52" s="76"/>
      <c r="R52" s="76">
        <v>0</v>
      </c>
      <c r="S52" s="118"/>
      <c r="T52" s="119"/>
      <c r="U52" s="78" t="e">
        <f>N52-#REF!</f>
        <v>#REF!</v>
      </c>
      <c r="V52" s="78"/>
      <c r="W52" s="78"/>
      <c r="X52" s="78"/>
      <c r="Y52" s="51"/>
      <c r="Z52" s="78"/>
      <c r="AA52" s="78"/>
      <c r="AB52" s="120">
        <f>K52</f>
        <v>1507200</v>
      </c>
      <c r="AC52" s="78">
        <f t="shared" si="5"/>
        <v>0</v>
      </c>
      <c r="BG52" s="220"/>
    </row>
    <row r="53" spans="1:59" ht="90" hidden="1" x14ac:dyDescent="0.2">
      <c r="A53" s="56" t="s">
        <v>81</v>
      </c>
      <c r="B53" s="11" t="s">
        <v>262</v>
      </c>
      <c r="C53" s="12">
        <v>5160000</v>
      </c>
      <c r="D53" s="12">
        <v>5700000</v>
      </c>
      <c r="E53" s="12"/>
      <c r="F53" s="12"/>
      <c r="G53" s="12"/>
      <c r="H53" s="12">
        <v>5758039.5499999998</v>
      </c>
      <c r="I53" s="59">
        <f t="shared" si="2"/>
        <v>1.0101823771929823</v>
      </c>
      <c r="J53" s="13">
        <v>5700000</v>
      </c>
      <c r="K53" s="12">
        <v>5818000</v>
      </c>
      <c r="L53" s="12"/>
      <c r="M53" s="12"/>
      <c r="N53" s="76">
        <v>2595428.91</v>
      </c>
      <c r="O53" s="118"/>
      <c r="P53" s="76"/>
      <c r="Q53" s="76"/>
      <c r="R53" s="76">
        <v>2595428.91</v>
      </c>
      <c r="S53" s="118"/>
      <c r="T53" s="119"/>
      <c r="U53" s="78" t="e">
        <f>N53-#REF!</f>
        <v>#REF!</v>
      </c>
      <c r="V53" s="78"/>
      <c r="W53" s="78"/>
      <c r="X53" s="78"/>
      <c r="Y53" s="51"/>
      <c r="Z53" s="78"/>
      <c r="AA53" s="78"/>
      <c r="AB53" s="120">
        <f>K53</f>
        <v>5818000</v>
      </c>
      <c r="AC53" s="78">
        <f t="shared" si="5"/>
        <v>0</v>
      </c>
      <c r="BG53" s="220"/>
    </row>
    <row r="54" spans="1:59" ht="38.25" hidden="1" x14ac:dyDescent="0.2">
      <c r="A54" s="56" t="s">
        <v>80</v>
      </c>
      <c r="B54" s="11" t="s">
        <v>252</v>
      </c>
      <c r="C54" s="12">
        <v>550000</v>
      </c>
      <c r="D54" s="12">
        <v>314416.03000000003</v>
      </c>
      <c r="E54" s="12"/>
      <c r="F54" s="12"/>
      <c r="G54" s="12"/>
      <c r="H54" s="12">
        <v>314416.03000000003</v>
      </c>
      <c r="I54" s="59">
        <f t="shared" si="2"/>
        <v>1</v>
      </c>
      <c r="J54" s="13">
        <v>150000</v>
      </c>
      <c r="K54" s="12">
        <v>50000</v>
      </c>
      <c r="L54" s="12"/>
      <c r="M54" s="12"/>
      <c r="N54" s="76">
        <v>258020.55</v>
      </c>
      <c r="O54" s="118"/>
      <c r="P54" s="76"/>
      <c r="Q54" s="76"/>
      <c r="R54" s="76">
        <v>258020.55</v>
      </c>
      <c r="S54" s="118"/>
      <c r="T54" s="119"/>
      <c r="U54" s="78" t="e">
        <f>N54-#REF!</f>
        <v>#REF!</v>
      </c>
      <c r="V54" s="78"/>
      <c r="W54" s="78"/>
      <c r="X54" s="78"/>
      <c r="Y54" s="51"/>
      <c r="Z54" s="78"/>
      <c r="AA54" s="78"/>
      <c r="AB54" s="120">
        <f>K54</f>
        <v>50000</v>
      </c>
      <c r="AC54" s="78">
        <f t="shared" si="5"/>
        <v>0</v>
      </c>
      <c r="BG54" s="220"/>
    </row>
    <row r="55" spans="1:59" ht="45" hidden="1" customHeight="1" x14ac:dyDescent="0.2">
      <c r="A55" s="56" t="s">
        <v>78</v>
      </c>
      <c r="B55" s="11" t="s">
        <v>263</v>
      </c>
      <c r="C55" s="12">
        <v>525000</v>
      </c>
      <c r="D55" s="12">
        <v>3761118.12</v>
      </c>
      <c r="E55" s="12"/>
      <c r="F55" s="12"/>
      <c r="G55" s="12"/>
      <c r="H55" s="12">
        <v>3752886.69</v>
      </c>
      <c r="I55" s="59">
        <f t="shared" si="2"/>
        <v>0.99781144071061501</v>
      </c>
      <c r="J55" s="13">
        <v>1500000</v>
      </c>
      <c r="K55" s="12">
        <v>1400000</v>
      </c>
      <c r="L55" s="12"/>
      <c r="M55" s="12"/>
      <c r="N55" s="76">
        <v>2270665.79</v>
      </c>
      <c r="O55" s="118"/>
      <c r="P55" s="76"/>
      <c r="Q55" s="76"/>
      <c r="R55" s="76">
        <v>2270665.79</v>
      </c>
      <c r="S55" s="118"/>
      <c r="T55" s="119"/>
      <c r="U55" s="78" t="e">
        <f>N55-#REF!</f>
        <v>#REF!</v>
      </c>
      <c r="V55" s="78"/>
      <c r="W55" s="78"/>
      <c r="X55" s="78"/>
      <c r="Y55" s="51"/>
      <c r="Z55" s="78"/>
      <c r="AA55" s="78"/>
      <c r="AB55" s="120">
        <f>K55</f>
        <v>1400000</v>
      </c>
      <c r="AC55" s="78">
        <f t="shared" si="5"/>
        <v>0</v>
      </c>
      <c r="BG55" s="220"/>
    </row>
    <row r="56" spans="1:59" ht="105" hidden="1" x14ac:dyDescent="0.2">
      <c r="A56" s="56" t="s">
        <v>77</v>
      </c>
      <c r="B56" s="11" t="s">
        <v>76</v>
      </c>
      <c r="C56" s="12">
        <v>500000</v>
      </c>
      <c r="D56" s="12">
        <v>13654300</v>
      </c>
      <c r="E56" s="12"/>
      <c r="F56" s="12"/>
      <c r="G56" s="12"/>
      <c r="H56" s="12">
        <v>23983833.329999998</v>
      </c>
      <c r="I56" s="59">
        <f t="shared" si="2"/>
        <v>1.7565040558651852</v>
      </c>
      <c r="J56" s="13">
        <v>500000</v>
      </c>
      <c r="K56" s="12">
        <v>2000000</v>
      </c>
      <c r="L56" s="12"/>
      <c r="M56" s="12"/>
      <c r="N56" s="76">
        <v>3215679</v>
      </c>
      <c r="O56" s="118"/>
      <c r="P56" s="76"/>
      <c r="Q56" s="76"/>
      <c r="R56" s="76">
        <v>3215679</v>
      </c>
      <c r="S56" s="118"/>
      <c r="T56" s="119"/>
      <c r="U56" s="78" t="e">
        <f>N56-#REF!</f>
        <v>#REF!</v>
      </c>
      <c r="V56" s="78"/>
      <c r="W56" s="78"/>
      <c r="X56" s="78"/>
      <c r="Y56" s="51"/>
      <c r="Z56" s="78"/>
      <c r="AA56" s="78"/>
      <c r="AB56" s="120">
        <v>5500000</v>
      </c>
      <c r="AC56" s="78">
        <f t="shared" si="5"/>
        <v>3500000</v>
      </c>
      <c r="BG56" s="220"/>
    </row>
    <row r="57" spans="1:59" ht="105" hidden="1" x14ac:dyDescent="0.2">
      <c r="A57" s="60" t="s">
        <v>227</v>
      </c>
      <c r="B57" s="11" t="s">
        <v>8</v>
      </c>
      <c r="C57" s="12"/>
      <c r="D57" s="12"/>
      <c r="E57" s="12"/>
      <c r="F57" s="12"/>
      <c r="G57" s="12"/>
      <c r="H57" s="12"/>
      <c r="I57" s="59" t="e">
        <f t="shared" si="2"/>
        <v>#DIV/0!</v>
      </c>
      <c r="J57" s="13"/>
      <c r="K57" s="12"/>
      <c r="L57" s="12"/>
      <c r="M57" s="12"/>
      <c r="N57" s="76"/>
      <c r="O57" s="118"/>
      <c r="P57" s="76"/>
      <c r="Q57" s="76"/>
      <c r="R57" s="76"/>
      <c r="S57" s="118"/>
      <c r="T57" s="119"/>
      <c r="U57" s="78" t="e">
        <f>N57-#REF!</f>
        <v>#REF!</v>
      </c>
      <c r="V57" s="78"/>
      <c r="W57" s="78"/>
      <c r="X57" s="78"/>
      <c r="Y57" s="51"/>
      <c r="Z57" s="78"/>
      <c r="AA57" s="78"/>
      <c r="AB57" s="120"/>
      <c r="AC57" s="78">
        <f t="shared" si="5"/>
        <v>0</v>
      </c>
      <c r="BG57" s="220"/>
    </row>
    <row r="58" spans="1:59" ht="60" hidden="1" x14ac:dyDescent="0.2">
      <c r="A58" s="62" t="s">
        <v>138</v>
      </c>
      <c r="B58" s="11" t="s">
        <v>100</v>
      </c>
      <c r="C58" s="12">
        <v>0</v>
      </c>
      <c r="D58" s="13"/>
      <c r="E58" s="13"/>
      <c r="F58" s="13"/>
      <c r="G58" s="13"/>
      <c r="H58" s="13"/>
      <c r="I58" s="59" t="e">
        <f t="shared" si="2"/>
        <v>#DIV/0!</v>
      </c>
      <c r="J58" s="13">
        <v>0</v>
      </c>
      <c r="K58" s="12"/>
      <c r="L58" s="12"/>
      <c r="M58" s="12"/>
      <c r="N58" s="76"/>
      <c r="O58" s="118"/>
      <c r="P58" s="76"/>
      <c r="Q58" s="76"/>
      <c r="R58" s="76"/>
      <c r="S58" s="118"/>
      <c r="T58" s="119"/>
      <c r="U58" s="78" t="e">
        <f>N58-#REF!</f>
        <v>#REF!</v>
      </c>
      <c r="V58" s="78"/>
      <c r="W58" s="78"/>
      <c r="X58" s="78"/>
      <c r="Y58" s="51"/>
      <c r="Z58" s="78"/>
      <c r="AA58" s="78"/>
      <c r="AB58" s="120"/>
      <c r="AC58" s="78">
        <f t="shared" si="5"/>
        <v>0</v>
      </c>
      <c r="BG58" s="220"/>
    </row>
    <row r="59" spans="1:59" ht="60" hidden="1" x14ac:dyDescent="0.2">
      <c r="A59" s="62" t="s">
        <v>139</v>
      </c>
      <c r="B59" s="11" t="s">
        <v>140</v>
      </c>
      <c r="C59" s="12">
        <v>540000</v>
      </c>
      <c r="D59" s="13"/>
      <c r="E59" s="13"/>
      <c r="F59" s="13"/>
      <c r="G59" s="13"/>
      <c r="H59" s="13"/>
      <c r="I59" s="59" t="e">
        <f t="shared" si="2"/>
        <v>#DIV/0!</v>
      </c>
      <c r="J59" s="13"/>
      <c r="K59" s="12"/>
      <c r="L59" s="12"/>
      <c r="M59" s="12"/>
      <c r="N59" s="76"/>
      <c r="O59" s="118"/>
      <c r="P59" s="76"/>
      <c r="Q59" s="76"/>
      <c r="R59" s="76"/>
      <c r="S59" s="118"/>
      <c r="T59" s="119"/>
      <c r="U59" s="78" t="e">
        <f>N59-#REF!</f>
        <v>#REF!</v>
      </c>
      <c r="V59" s="78"/>
      <c r="W59" s="78"/>
      <c r="X59" s="78"/>
      <c r="Y59" s="51"/>
      <c r="Z59" s="78"/>
      <c r="AA59" s="78"/>
      <c r="AB59" s="120"/>
      <c r="AC59" s="78">
        <f t="shared" si="5"/>
        <v>0</v>
      </c>
      <c r="BG59" s="220"/>
    </row>
    <row r="60" spans="1:59" ht="60" hidden="1" x14ac:dyDescent="0.2">
      <c r="A60" s="62" t="s">
        <v>141</v>
      </c>
      <c r="B60" s="11" t="s">
        <v>98</v>
      </c>
      <c r="C60" s="12">
        <v>775000</v>
      </c>
      <c r="D60" s="13"/>
      <c r="E60" s="13"/>
      <c r="F60" s="13"/>
      <c r="G60" s="13"/>
      <c r="H60" s="13"/>
      <c r="I60" s="59" t="e">
        <f t="shared" si="2"/>
        <v>#DIV/0!</v>
      </c>
      <c r="J60" s="13"/>
      <c r="K60" s="12"/>
      <c r="L60" s="12"/>
      <c r="M60" s="12"/>
      <c r="N60" s="76"/>
      <c r="O60" s="118"/>
      <c r="P60" s="76"/>
      <c r="Q60" s="76"/>
      <c r="R60" s="76"/>
      <c r="S60" s="118"/>
      <c r="T60" s="119"/>
      <c r="U60" s="78" t="e">
        <f>N60-#REF!</f>
        <v>#REF!</v>
      </c>
      <c r="V60" s="78"/>
      <c r="W60" s="78"/>
      <c r="X60" s="78"/>
      <c r="Y60" s="51"/>
      <c r="Z60" s="78"/>
      <c r="AA60" s="78"/>
      <c r="AB60" s="120"/>
      <c r="AC60" s="78">
        <f t="shared" si="5"/>
        <v>0</v>
      </c>
      <c r="BG60" s="220"/>
    </row>
    <row r="61" spans="1:59" ht="60" hidden="1" x14ac:dyDescent="0.2">
      <c r="A61" s="14" t="s">
        <v>142</v>
      </c>
      <c r="B61" s="11" t="s">
        <v>143</v>
      </c>
      <c r="C61" s="12">
        <v>0</v>
      </c>
      <c r="D61" s="13"/>
      <c r="E61" s="13"/>
      <c r="F61" s="13"/>
      <c r="G61" s="13"/>
      <c r="H61" s="13"/>
      <c r="I61" s="59" t="e">
        <f t="shared" si="2"/>
        <v>#DIV/0!</v>
      </c>
      <c r="J61" s="13"/>
      <c r="K61" s="12"/>
      <c r="L61" s="12"/>
      <c r="M61" s="12"/>
      <c r="N61" s="76"/>
      <c r="O61" s="118"/>
      <c r="P61" s="76"/>
      <c r="Q61" s="76"/>
      <c r="R61" s="76"/>
      <c r="S61" s="118"/>
      <c r="T61" s="119"/>
      <c r="U61" s="78" t="e">
        <f>N61-#REF!</f>
        <v>#REF!</v>
      </c>
      <c r="V61" s="78"/>
      <c r="W61" s="78"/>
      <c r="X61" s="78"/>
      <c r="Y61" s="51"/>
      <c r="Z61" s="78"/>
      <c r="AA61" s="78"/>
      <c r="AB61" s="120"/>
      <c r="AC61" s="78">
        <f t="shared" si="5"/>
        <v>0</v>
      </c>
      <c r="BG61" s="220"/>
    </row>
    <row r="62" spans="1:59" ht="45" hidden="1" x14ac:dyDescent="0.2">
      <c r="A62" s="62" t="s">
        <v>144</v>
      </c>
      <c r="B62" s="11" t="s">
        <v>264</v>
      </c>
      <c r="C62" s="12">
        <v>0</v>
      </c>
      <c r="D62" s="13">
        <v>191001.5</v>
      </c>
      <c r="E62" s="13"/>
      <c r="F62" s="13"/>
      <c r="G62" s="13"/>
      <c r="H62" s="13">
        <v>191001.5</v>
      </c>
      <c r="I62" s="59">
        <f t="shared" si="2"/>
        <v>1</v>
      </c>
      <c r="J62" s="13"/>
      <c r="K62" s="12"/>
      <c r="L62" s="12"/>
      <c r="M62" s="12"/>
      <c r="N62" s="76">
        <f>128396.8</f>
        <v>128396.8</v>
      </c>
      <c r="O62" s="118"/>
      <c r="P62" s="76"/>
      <c r="Q62" s="76"/>
      <c r="R62" s="76">
        <f>128396.8</f>
        <v>128396.8</v>
      </c>
      <c r="S62" s="118"/>
      <c r="T62" s="119"/>
      <c r="U62" s="78" t="e">
        <f>N62-#REF!</f>
        <v>#REF!</v>
      </c>
      <c r="V62" s="78"/>
      <c r="W62" s="78"/>
      <c r="X62" s="78"/>
      <c r="Y62" s="51"/>
      <c r="Z62" s="78"/>
      <c r="AA62" s="78"/>
      <c r="AB62" s="120"/>
      <c r="AC62" s="78">
        <f t="shared" si="5"/>
        <v>0</v>
      </c>
      <c r="BG62" s="220"/>
    </row>
    <row r="63" spans="1:59" ht="51" hidden="1" x14ac:dyDescent="0.2">
      <c r="A63" s="14" t="s">
        <v>194</v>
      </c>
      <c r="B63" s="11" t="s">
        <v>122</v>
      </c>
      <c r="C63" s="12"/>
      <c r="D63" s="13"/>
      <c r="E63" s="13"/>
      <c r="F63" s="13"/>
      <c r="G63" s="13"/>
      <c r="H63" s="13"/>
      <c r="I63" s="59" t="e">
        <f t="shared" si="2"/>
        <v>#DIV/0!</v>
      </c>
      <c r="J63" s="13"/>
      <c r="K63" s="12"/>
      <c r="L63" s="12"/>
      <c r="M63" s="12"/>
      <c r="N63" s="76"/>
      <c r="O63" s="118"/>
      <c r="P63" s="76"/>
      <c r="Q63" s="76"/>
      <c r="R63" s="76"/>
      <c r="S63" s="118"/>
      <c r="T63" s="119"/>
      <c r="U63" s="78" t="e">
        <f>N63-#REF!</f>
        <v>#REF!</v>
      </c>
      <c r="V63" s="78"/>
      <c r="W63" s="78"/>
      <c r="X63" s="78"/>
      <c r="Y63" s="51"/>
      <c r="Z63" s="78"/>
      <c r="AA63" s="78"/>
      <c r="AB63" s="120"/>
      <c r="AC63" s="78">
        <f t="shared" si="5"/>
        <v>0</v>
      </c>
      <c r="BG63" s="220"/>
    </row>
    <row r="64" spans="1:59" ht="38.25" hidden="1" x14ac:dyDescent="0.2">
      <c r="A64" s="56" t="s">
        <v>75</v>
      </c>
      <c r="B64" s="63" t="s">
        <v>267</v>
      </c>
      <c r="C64" s="12">
        <f>C65</f>
        <v>74000</v>
      </c>
      <c r="D64" s="12">
        <f>D65</f>
        <v>953889.48</v>
      </c>
      <c r="E64" s="12"/>
      <c r="F64" s="12"/>
      <c r="G64" s="12"/>
      <c r="H64" s="12">
        <f t="shared" ref="H64:J64" si="7">H65</f>
        <v>353960.52</v>
      </c>
      <c r="I64" s="59">
        <f t="shared" si="2"/>
        <v>0.37107078694273893</v>
      </c>
      <c r="J64" s="12">
        <f t="shared" si="7"/>
        <v>0</v>
      </c>
      <c r="K64" s="12">
        <f>K65</f>
        <v>95000</v>
      </c>
      <c r="L64" s="12"/>
      <c r="M64" s="12"/>
      <c r="N64" s="76">
        <v>216823.3</v>
      </c>
      <c r="O64" s="118"/>
      <c r="P64" s="76"/>
      <c r="Q64" s="76"/>
      <c r="R64" s="76">
        <v>216823.3</v>
      </c>
      <c r="S64" s="118"/>
      <c r="T64" s="119"/>
      <c r="U64" s="78" t="e">
        <f>N64-#REF!</f>
        <v>#REF!</v>
      </c>
      <c r="V64" s="78"/>
      <c r="W64" s="78"/>
      <c r="X64" s="78"/>
      <c r="Y64" s="51"/>
      <c r="Z64" s="78"/>
      <c r="AA64" s="78"/>
      <c r="AB64" s="76">
        <f>AB65</f>
        <v>216823.3</v>
      </c>
      <c r="AC64" s="78">
        <f t="shared" si="5"/>
        <v>121823.29999999999</v>
      </c>
      <c r="BG64" s="220"/>
    </row>
    <row r="65" spans="1:59" ht="60" hidden="1" customHeight="1" x14ac:dyDescent="0.2">
      <c r="A65" s="56" t="s">
        <v>74</v>
      </c>
      <c r="B65" s="11" t="s">
        <v>3</v>
      </c>
      <c r="C65" s="12">
        <v>74000</v>
      </c>
      <c r="D65" s="12">
        <v>953889.48</v>
      </c>
      <c r="E65" s="12"/>
      <c r="F65" s="12"/>
      <c r="G65" s="12"/>
      <c r="H65" s="12">
        <v>353960.52</v>
      </c>
      <c r="I65" s="59">
        <f t="shared" si="2"/>
        <v>0.37107078694273893</v>
      </c>
      <c r="J65" s="13"/>
      <c r="K65" s="12">
        <v>95000</v>
      </c>
      <c r="L65" s="12"/>
      <c r="M65" s="12"/>
      <c r="N65" s="76">
        <v>216823.3</v>
      </c>
      <c r="O65" s="118"/>
      <c r="P65" s="76"/>
      <c r="Q65" s="76"/>
      <c r="R65" s="76">
        <v>216823.3</v>
      </c>
      <c r="S65" s="118"/>
      <c r="T65" s="119"/>
      <c r="U65" s="78" t="e">
        <f>N65-#REF!</f>
        <v>#REF!</v>
      </c>
      <c r="V65" s="78"/>
      <c r="W65" s="78"/>
      <c r="X65" s="78"/>
      <c r="Y65" s="51"/>
      <c r="Z65" s="78"/>
      <c r="AA65" s="78"/>
      <c r="AB65" s="120">
        <f>N65</f>
        <v>216823.3</v>
      </c>
      <c r="AC65" s="78">
        <f t="shared" si="5"/>
        <v>121823.29999999999</v>
      </c>
      <c r="BG65" s="220"/>
    </row>
    <row r="66" spans="1:59" ht="38.25" hidden="1" x14ac:dyDescent="0.2">
      <c r="A66" s="56" t="s">
        <v>73</v>
      </c>
      <c r="B66" s="63" t="s">
        <v>268</v>
      </c>
      <c r="C66" s="12">
        <f>SUM(C67:C70)</f>
        <v>0</v>
      </c>
      <c r="D66" s="12">
        <f>D67+D68+D69+D70</f>
        <v>9746928.3499999996</v>
      </c>
      <c r="E66" s="12"/>
      <c r="F66" s="12"/>
      <c r="G66" s="12"/>
      <c r="H66" s="12">
        <f t="shared" ref="H66:J66" si="8">H67+H68+H69+H70</f>
        <v>9706272.1899999995</v>
      </c>
      <c r="I66" s="59">
        <f t="shared" si="2"/>
        <v>0.99582882334412559</v>
      </c>
      <c r="J66" s="12">
        <f t="shared" si="8"/>
        <v>8797500</v>
      </c>
      <c r="K66" s="12">
        <v>9746900</v>
      </c>
      <c r="L66" s="12"/>
      <c r="M66" s="12"/>
      <c r="N66" s="76">
        <f>N67</f>
        <v>4195861.37</v>
      </c>
      <c r="O66" s="118"/>
      <c r="P66" s="76"/>
      <c r="Q66" s="76"/>
      <c r="R66" s="76">
        <f>R67</f>
        <v>4195861.37</v>
      </c>
      <c r="S66" s="118"/>
      <c r="T66" s="119"/>
      <c r="U66" s="78" t="e">
        <f>N66-#REF!</f>
        <v>#REF!</v>
      </c>
      <c r="V66" s="78"/>
      <c r="W66" s="78"/>
      <c r="X66" s="78"/>
      <c r="Y66" s="51"/>
      <c r="Z66" s="78"/>
      <c r="AA66" s="78"/>
      <c r="AB66" s="76">
        <f>K66</f>
        <v>9746900</v>
      </c>
      <c r="AC66" s="78">
        <f t="shared" si="5"/>
        <v>0</v>
      </c>
      <c r="BG66" s="220"/>
    </row>
    <row r="67" spans="1:59" ht="120" hidden="1" customHeight="1" x14ac:dyDescent="0.2">
      <c r="A67" s="56" t="s">
        <v>72</v>
      </c>
      <c r="B67" s="11" t="s">
        <v>71</v>
      </c>
      <c r="C67" s="12">
        <v>0</v>
      </c>
      <c r="D67" s="12">
        <v>9746928.3499999996</v>
      </c>
      <c r="E67" s="12"/>
      <c r="F67" s="12"/>
      <c r="G67" s="12"/>
      <c r="H67" s="12">
        <v>9706272.1899999995</v>
      </c>
      <c r="I67" s="59">
        <f t="shared" si="2"/>
        <v>0.99582882334412559</v>
      </c>
      <c r="J67" s="13">
        <v>8797500</v>
      </c>
      <c r="K67" s="12"/>
      <c r="L67" s="12"/>
      <c r="M67" s="12"/>
      <c r="N67" s="76">
        <f>1987918.57+13006.54+2590600.47+-395664.21</f>
        <v>4195861.37</v>
      </c>
      <c r="O67" s="118"/>
      <c r="P67" s="76"/>
      <c r="Q67" s="76"/>
      <c r="R67" s="76">
        <f>1987918.57+13006.54+2590600.47+-395664.21</f>
        <v>4195861.37</v>
      </c>
      <c r="S67" s="118"/>
      <c r="T67" s="119"/>
      <c r="U67" s="78" t="e">
        <f>N67-#REF!</f>
        <v>#REF!</v>
      </c>
      <c r="V67" s="78"/>
      <c r="W67" s="78"/>
      <c r="X67" s="78"/>
      <c r="Y67" s="51"/>
      <c r="Z67" s="78"/>
      <c r="AA67" s="78"/>
      <c r="AB67" s="120"/>
      <c r="AC67" s="78">
        <f t="shared" si="5"/>
        <v>0</v>
      </c>
      <c r="BG67" s="220"/>
    </row>
    <row r="68" spans="1:59" ht="150" hidden="1" customHeight="1" x14ac:dyDescent="0.2">
      <c r="A68" s="56" t="s">
        <v>70</v>
      </c>
      <c r="B68" s="11" t="s">
        <v>69</v>
      </c>
      <c r="C68" s="12">
        <v>0</v>
      </c>
      <c r="D68" s="12"/>
      <c r="E68" s="12"/>
      <c r="F68" s="12"/>
      <c r="G68" s="12"/>
      <c r="H68" s="12"/>
      <c r="I68" s="59" t="e">
        <f t="shared" si="2"/>
        <v>#DIV/0!</v>
      </c>
      <c r="J68" s="13"/>
      <c r="K68" s="12"/>
      <c r="L68" s="12"/>
      <c r="M68" s="12"/>
      <c r="N68" s="76"/>
      <c r="O68" s="118"/>
      <c r="P68" s="76"/>
      <c r="Q68" s="76"/>
      <c r="R68" s="76"/>
      <c r="S68" s="118"/>
      <c r="T68" s="119"/>
      <c r="U68" s="78" t="e">
        <f>N68-#REF!</f>
        <v>#REF!</v>
      </c>
      <c r="V68" s="78"/>
      <c r="W68" s="78"/>
      <c r="X68" s="78"/>
      <c r="Y68" s="51"/>
      <c r="Z68" s="78"/>
      <c r="AA68" s="78"/>
      <c r="AB68" s="120"/>
      <c r="AC68" s="78">
        <f t="shared" si="5"/>
        <v>0</v>
      </c>
      <c r="BG68" s="220"/>
    </row>
    <row r="69" spans="1:59" ht="120" hidden="1" customHeight="1" x14ac:dyDescent="0.2">
      <c r="A69" s="56" t="s">
        <v>68</v>
      </c>
      <c r="B69" s="11" t="s">
        <v>67</v>
      </c>
      <c r="C69" s="12">
        <v>0</v>
      </c>
      <c r="D69" s="12"/>
      <c r="E69" s="12"/>
      <c r="F69" s="12"/>
      <c r="G69" s="12"/>
      <c r="H69" s="12"/>
      <c r="I69" s="59" t="e">
        <f t="shared" si="2"/>
        <v>#DIV/0!</v>
      </c>
      <c r="J69" s="13"/>
      <c r="K69" s="12"/>
      <c r="L69" s="12"/>
      <c r="M69" s="12"/>
      <c r="N69" s="76"/>
      <c r="O69" s="118"/>
      <c r="P69" s="76"/>
      <c r="Q69" s="76"/>
      <c r="R69" s="76"/>
      <c r="S69" s="118"/>
      <c r="T69" s="119"/>
      <c r="U69" s="78" t="e">
        <f>N69-#REF!</f>
        <v>#REF!</v>
      </c>
      <c r="V69" s="78"/>
      <c r="W69" s="78"/>
      <c r="X69" s="78"/>
      <c r="Y69" s="51"/>
      <c r="Z69" s="78"/>
      <c r="AA69" s="78"/>
      <c r="AB69" s="120"/>
      <c r="AC69" s="78">
        <f t="shared" si="5"/>
        <v>0</v>
      </c>
      <c r="BG69" s="220"/>
    </row>
    <row r="70" spans="1:59" ht="120" hidden="1" customHeight="1" x14ac:dyDescent="0.2">
      <c r="A70" s="56" t="s">
        <v>66</v>
      </c>
      <c r="B70" s="11" t="s">
        <v>65</v>
      </c>
      <c r="C70" s="12">
        <v>0</v>
      </c>
      <c r="D70" s="12"/>
      <c r="E70" s="12"/>
      <c r="F70" s="12"/>
      <c r="G70" s="12"/>
      <c r="H70" s="12"/>
      <c r="I70" s="59" t="e">
        <f t="shared" si="2"/>
        <v>#DIV/0!</v>
      </c>
      <c r="J70" s="13"/>
      <c r="K70" s="12"/>
      <c r="L70" s="12"/>
      <c r="M70" s="12"/>
      <c r="N70" s="76"/>
      <c r="O70" s="118"/>
      <c r="P70" s="76"/>
      <c r="Q70" s="76"/>
      <c r="R70" s="76"/>
      <c r="S70" s="118"/>
      <c r="T70" s="119"/>
      <c r="U70" s="78" t="e">
        <f>N70-#REF!</f>
        <v>#REF!</v>
      </c>
      <c r="V70" s="78"/>
      <c r="W70" s="78"/>
      <c r="X70" s="78"/>
      <c r="Y70" s="51"/>
      <c r="Z70" s="78"/>
      <c r="AA70" s="78"/>
      <c r="AB70" s="120"/>
      <c r="AC70" s="78">
        <f t="shared" si="5"/>
        <v>0</v>
      </c>
      <c r="BG70" s="220"/>
    </row>
    <row r="71" spans="1:59" ht="60" hidden="1" x14ac:dyDescent="0.2">
      <c r="A71" s="62" t="s">
        <v>145</v>
      </c>
      <c r="B71" s="63" t="s">
        <v>269</v>
      </c>
      <c r="C71" s="12">
        <f>C73</f>
        <v>200000</v>
      </c>
      <c r="D71" s="12">
        <f>D72+D73</f>
        <v>375350</v>
      </c>
      <c r="E71" s="12"/>
      <c r="F71" s="12"/>
      <c r="G71" s="12"/>
      <c r="H71" s="12">
        <f t="shared" ref="H71:J71" si="9">H72+H73</f>
        <v>413000</v>
      </c>
      <c r="I71" s="59">
        <f t="shared" si="2"/>
        <v>1.100306380711336</v>
      </c>
      <c r="J71" s="12">
        <f t="shared" si="9"/>
        <v>0</v>
      </c>
      <c r="K71" s="12">
        <f>K73</f>
        <v>0</v>
      </c>
      <c r="L71" s="12"/>
      <c r="M71" s="12"/>
      <c r="N71" s="76">
        <f>N73</f>
        <v>21009.599999999999</v>
      </c>
      <c r="O71" s="118"/>
      <c r="P71" s="76"/>
      <c r="Q71" s="76"/>
      <c r="R71" s="76">
        <f>R73</f>
        <v>21009.599999999999</v>
      </c>
      <c r="S71" s="118"/>
      <c r="T71" s="119"/>
      <c r="U71" s="78" t="e">
        <f>N71-#REF!</f>
        <v>#REF!</v>
      </c>
      <c r="V71" s="78"/>
      <c r="W71" s="78"/>
      <c r="X71" s="78"/>
      <c r="Y71" s="51"/>
      <c r="Z71" s="78"/>
      <c r="AA71" s="78"/>
      <c r="AB71" s="76">
        <f>N71</f>
        <v>21009.599999999999</v>
      </c>
      <c r="AC71" s="78">
        <f t="shared" si="5"/>
        <v>21009.599999999999</v>
      </c>
      <c r="BG71" s="220"/>
    </row>
    <row r="72" spans="1:59" ht="60" hidden="1" x14ac:dyDescent="0.2">
      <c r="A72" s="14" t="s">
        <v>221</v>
      </c>
      <c r="B72" s="11" t="s">
        <v>233</v>
      </c>
      <c r="C72" s="12"/>
      <c r="D72" s="12"/>
      <c r="E72" s="12"/>
      <c r="F72" s="12"/>
      <c r="G72" s="12"/>
      <c r="H72" s="12"/>
      <c r="I72" s="59" t="e">
        <f t="shared" si="2"/>
        <v>#DIV/0!</v>
      </c>
      <c r="J72" s="12"/>
      <c r="K72" s="12"/>
      <c r="L72" s="12"/>
      <c r="M72" s="12"/>
      <c r="N72" s="76"/>
      <c r="O72" s="118"/>
      <c r="P72" s="76"/>
      <c r="Q72" s="76"/>
      <c r="R72" s="76"/>
      <c r="S72" s="118"/>
      <c r="T72" s="119"/>
      <c r="U72" s="78" t="e">
        <f>N72-#REF!</f>
        <v>#REF!</v>
      </c>
      <c r="V72" s="78"/>
      <c r="W72" s="78"/>
      <c r="X72" s="78"/>
      <c r="Y72" s="51"/>
      <c r="Z72" s="78"/>
      <c r="AA72" s="78"/>
      <c r="AB72" s="76"/>
      <c r="AC72" s="78">
        <f t="shared" si="5"/>
        <v>0</v>
      </c>
      <c r="BG72" s="220"/>
    </row>
    <row r="73" spans="1:59" ht="60" hidden="1" x14ac:dyDescent="0.2">
      <c r="A73" s="62" t="s">
        <v>146</v>
      </c>
      <c r="B73" s="11" t="s">
        <v>30</v>
      </c>
      <c r="C73" s="12">
        <v>200000</v>
      </c>
      <c r="D73" s="12">
        <v>375350</v>
      </c>
      <c r="E73" s="12"/>
      <c r="F73" s="12"/>
      <c r="G73" s="12"/>
      <c r="H73" s="12">
        <v>413000</v>
      </c>
      <c r="I73" s="59">
        <f t="shared" si="2"/>
        <v>1.100306380711336</v>
      </c>
      <c r="J73" s="13"/>
      <c r="K73" s="12"/>
      <c r="L73" s="12"/>
      <c r="M73" s="12"/>
      <c r="N73" s="76">
        <v>21009.599999999999</v>
      </c>
      <c r="O73" s="118"/>
      <c r="P73" s="76"/>
      <c r="Q73" s="76"/>
      <c r="R73" s="76">
        <v>21009.599999999999</v>
      </c>
      <c r="S73" s="118"/>
      <c r="T73" s="119"/>
      <c r="U73" s="78" t="e">
        <f>N73-#REF!</f>
        <v>#REF!</v>
      </c>
      <c r="V73" s="78"/>
      <c r="W73" s="78"/>
      <c r="X73" s="78"/>
      <c r="Y73" s="51"/>
      <c r="Z73" s="78"/>
      <c r="AA73" s="78"/>
      <c r="AB73" s="120">
        <f>N73</f>
        <v>21009.599999999999</v>
      </c>
      <c r="AC73" s="78">
        <f t="shared" si="5"/>
        <v>21009.599999999999</v>
      </c>
      <c r="BG73" s="220"/>
    </row>
    <row r="74" spans="1:59" ht="45" hidden="1" x14ac:dyDescent="0.2">
      <c r="A74" s="62" t="s">
        <v>147</v>
      </c>
      <c r="B74" s="63" t="s">
        <v>270</v>
      </c>
      <c r="C74" s="12">
        <f>C75</f>
        <v>0</v>
      </c>
      <c r="D74" s="12">
        <f>D75</f>
        <v>122000</v>
      </c>
      <c r="E74" s="12"/>
      <c r="F74" s="12"/>
      <c r="G74" s="12"/>
      <c r="H74" s="12">
        <f t="shared" ref="H74:J74" si="10">H75</f>
        <v>121193.89</v>
      </c>
      <c r="I74" s="59">
        <f t="shared" si="2"/>
        <v>0.99339254098360652</v>
      </c>
      <c r="J74" s="12">
        <f t="shared" si="10"/>
        <v>0</v>
      </c>
      <c r="K74" s="12">
        <f>K75</f>
        <v>0</v>
      </c>
      <c r="L74" s="12"/>
      <c r="M74" s="12"/>
      <c r="N74" s="76">
        <f>N75</f>
        <v>10000</v>
      </c>
      <c r="O74" s="118"/>
      <c r="P74" s="76"/>
      <c r="Q74" s="76"/>
      <c r="R74" s="76">
        <f>R75</f>
        <v>10000</v>
      </c>
      <c r="S74" s="118"/>
      <c r="T74" s="119"/>
      <c r="U74" s="78" t="e">
        <f>N74-#REF!</f>
        <v>#REF!</v>
      </c>
      <c r="V74" s="78"/>
      <c r="W74" s="78"/>
      <c r="X74" s="78"/>
      <c r="Y74" s="51"/>
      <c r="Z74" s="78"/>
      <c r="AA74" s="78"/>
      <c r="AB74" s="76">
        <f>AB75</f>
        <v>10000</v>
      </c>
      <c r="AC74" s="78">
        <f t="shared" ref="AC74:AC105" si="11">AB74-K74</f>
        <v>10000</v>
      </c>
      <c r="BG74" s="220"/>
    </row>
    <row r="75" spans="1:59" ht="75" hidden="1" x14ac:dyDescent="0.2">
      <c r="A75" s="62" t="s">
        <v>148</v>
      </c>
      <c r="B75" s="11" t="s">
        <v>149</v>
      </c>
      <c r="C75" s="12">
        <v>0</v>
      </c>
      <c r="D75" s="12">
        <v>122000</v>
      </c>
      <c r="E75" s="12"/>
      <c r="F75" s="12"/>
      <c r="G75" s="12"/>
      <c r="H75" s="12">
        <v>121193.89</v>
      </c>
      <c r="I75" s="59">
        <f t="shared" si="2"/>
        <v>0.99339254098360652</v>
      </c>
      <c r="J75" s="13"/>
      <c r="K75" s="12"/>
      <c r="L75" s="12"/>
      <c r="M75" s="12"/>
      <c r="N75" s="76">
        <v>10000</v>
      </c>
      <c r="O75" s="118"/>
      <c r="P75" s="76"/>
      <c r="Q75" s="76"/>
      <c r="R75" s="76">
        <v>10000</v>
      </c>
      <c r="S75" s="118"/>
      <c r="T75" s="119"/>
      <c r="U75" s="78" t="e">
        <f>N75-#REF!</f>
        <v>#REF!</v>
      </c>
      <c r="V75" s="78"/>
      <c r="W75" s="78"/>
      <c r="X75" s="78"/>
      <c r="Y75" s="51"/>
      <c r="Z75" s="78"/>
      <c r="AA75" s="78"/>
      <c r="AB75" s="120">
        <f>N75</f>
        <v>10000</v>
      </c>
      <c r="AC75" s="78">
        <f t="shared" si="11"/>
        <v>10000</v>
      </c>
      <c r="BG75" s="220"/>
    </row>
    <row r="76" spans="1:59" ht="45" hidden="1" x14ac:dyDescent="0.2">
      <c r="A76" s="56" t="s">
        <v>64</v>
      </c>
      <c r="B76" s="63" t="s">
        <v>271</v>
      </c>
      <c r="C76" s="12">
        <f>C77</f>
        <v>40000</v>
      </c>
      <c r="D76" s="12">
        <f>D77</f>
        <v>39300</v>
      </c>
      <c r="E76" s="12"/>
      <c r="F76" s="12"/>
      <c r="G76" s="12"/>
      <c r="H76" s="12">
        <f t="shared" ref="H76:J76" si="12">H77</f>
        <v>39300</v>
      </c>
      <c r="I76" s="59">
        <f t="shared" si="2"/>
        <v>1</v>
      </c>
      <c r="J76" s="12">
        <f t="shared" si="12"/>
        <v>0</v>
      </c>
      <c r="K76" s="12">
        <f>K77</f>
        <v>0</v>
      </c>
      <c r="L76" s="12"/>
      <c r="M76" s="12"/>
      <c r="N76" s="76">
        <f>N77</f>
        <v>17947.690000000002</v>
      </c>
      <c r="O76" s="118"/>
      <c r="P76" s="76"/>
      <c r="Q76" s="76"/>
      <c r="R76" s="76">
        <f>R77</f>
        <v>17947.690000000002</v>
      </c>
      <c r="S76" s="118"/>
      <c r="T76" s="119"/>
      <c r="U76" s="78" t="e">
        <f>N76-#REF!</f>
        <v>#REF!</v>
      </c>
      <c r="V76" s="78"/>
      <c r="W76" s="78"/>
      <c r="X76" s="78"/>
      <c r="Y76" s="51"/>
      <c r="Z76" s="78"/>
      <c r="AA76" s="78"/>
      <c r="AB76" s="76">
        <f>AB77</f>
        <v>17947.690000000002</v>
      </c>
      <c r="AC76" s="78">
        <f t="shared" si="11"/>
        <v>17947.690000000002</v>
      </c>
      <c r="BG76" s="220"/>
    </row>
    <row r="77" spans="1:59" ht="60" hidden="1" customHeight="1" x14ac:dyDescent="0.2">
      <c r="A77" s="56" t="s">
        <v>63</v>
      </c>
      <c r="B77" s="11" t="s">
        <v>3</v>
      </c>
      <c r="C77" s="12">
        <v>40000</v>
      </c>
      <c r="D77" s="12">
        <v>39300</v>
      </c>
      <c r="E77" s="12"/>
      <c r="F77" s="12"/>
      <c r="G77" s="12"/>
      <c r="H77" s="12">
        <v>39300</v>
      </c>
      <c r="I77" s="59">
        <f t="shared" ref="I77:I143" si="13">H77/D77</f>
        <v>1</v>
      </c>
      <c r="J77" s="13"/>
      <c r="K77" s="12"/>
      <c r="L77" s="12"/>
      <c r="M77" s="12"/>
      <c r="N77" s="76">
        <f>8347.69+7500+2100</f>
        <v>17947.690000000002</v>
      </c>
      <c r="O77" s="118"/>
      <c r="P77" s="76"/>
      <c r="Q77" s="76"/>
      <c r="R77" s="76">
        <f>8347.69+7500+2100</f>
        <v>17947.690000000002</v>
      </c>
      <c r="S77" s="118"/>
      <c r="T77" s="119"/>
      <c r="U77" s="78" t="e">
        <f>N77-#REF!</f>
        <v>#REF!</v>
      </c>
      <c r="V77" s="78"/>
      <c r="W77" s="78"/>
      <c r="X77" s="78"/>
      <c r="Y77" s="51"/>
      <c r="Z77" s="78"/>
      <c r="AA77" s="78"/>
      <c r="AB77" s="120">
        <f>N77</f>
        <v>17947.690000000002</v>
      </c>
      <c r="AC77" s="78">
        <f t="shared" si="11"/>
        <v>17947.690000000002</v>
      </c>
      <c r="BG77" s="220"/>
    </row>
    <row r="78" spans="1:59" ht="75" hidden="1" x14ac:dyDescent="0.2">
      <c r="A78" s="62" t="s">
        <v>150</v>
      </c>
      <c r="B78" s="63" t="s">
        <v>272</v>
      </c>
      <c r="C78" s="12">
        <f>C79</f>
        <v>0</v>
      </c>
      <c r="D78" s="12">
        <f>D79</f>
        <v>22100</v>
      </c>
      <c r="E78" s="12"/>
      <c r="F78" s="12"/>
      <c r="G78" s="12"/>
      <c r="H78" s="12">
        <f t="shared" ref="H78:J78" si="14">H79</f>
        <v>98200.01</v>
      </c>
      <c r="I78" s="59">
        <f t="shared" si="13"/>
        <v>4.4434393665158369</v>
      </c>
      <c r="J78" s="12">
        <f t="shared" si="14"/>
        <v>0</v>
      </c>
      <c r="K78" s="12">
        <f>K79</f>
        <v>0</v>
      </c>
      <c r="L78" s="12"/>
      <c r="M78" s="12"/>
      <c r="N78" s="76">
        <f>N79</f>
        <v>2000</v>
      </c>
      <c r="O78" s="118"/>
      <c r="P78" s="76"/>
      <c r="Q78" s="76"/>
      <c r="R78" s="76">
        <f>R79</f>
        <v>2000</v>
      </c>
      <c r="S78" s="118"/>
      <c r="T78" s="119"/>
      <c r="U78" s="78" t="e">
        <f>N78-#REF!</f>
        <v>#REF!</v>
      </c>
      <c r="V78" s="78"/>
      <c r="W78" s="78"/>
      <c r="X78" s="78"/>
      <c r="Y78" s="51"/>
      <c r="Z78" s="78"/>
      <c r="AA78" s="78"/>
      <c r="AB78" s="76">
        <f>AB79</f>
        <v>2000</v>
      </c>
      <c r="AC78" s="78">
        <f t="shared" si="11"/>
        <v>2000</v>
      </c>
      <c r="BG78" s="220"/>
    </row>
    <row r="79" spans="1:59" ht="45" hidden="1" x14ac:dyDescent="0.2">
      <c r="A79" s="62" t="s">
        <v>151</v>
      </c>
      <c r="B79" s="11" t="s">
        <v>3</v>
      </c>
      <c r="C79" s="12">
        <v>0</v>
      </c>
      <c r="D79" s="12">
        <v>22100</v>
      </c>
      <c r="E79" s="12"/>
      <c r="F79" s="12"/>
      <c r="G79" s="12"/>
      <c r="H79" s="12">
        <v>98200.01</v>
      </c>
      <c r="I79" s="59">
        <f t="shared" si="13"/>
        <v>4.4434393665158369</v>
      </c>
      <c r="J79" s="13"/>
      <c r="K79" s="12"/>
      <c r="L79" s="12"/>
      <c r="M79" s="12"/>
      <c r="N79" s="76">
        <v>2000</v>
      </c>
      <c r="O79" s="118"/>
      <c r="P79" s="76"/>
      <c r="Q79" s="76"/>
      <c r="R79" s="76">
        <v>2000</v>
      </c>
      <c r="S79" s="118"/>
      <c r="T79" s="119"/>
      <c r="U79" s="78" t="e">
        <f>N79-#REF!</f>
        <v>#REF!</v>
      </c>
      <c r="V79" s="78"/>
      <c r="W79" s="78"/>
      <c r="X79" s="78"/>
      <c r="Y79" s="51"/>
      <c r="Z79" s="78"/>
      <c r="AA79" s="78"/>
      <c r="AB79" s="120">
        <f>N79</f>
        <v>2000</v>
      </c>
      <c r="AC79" s="78">
        <f t="shared" si="11"/>
        <v>2000</v>
      </c>
      <c r="BG79" s="220"/>
    </row>
    <row r="80" spans="1:59" ht="38.25" hidden="1" x14ac:dyDescent="0.2">
      <c r="A80" s="56" t="s">
        <v>62</v>
      </c>
      <c r="B80" s="63" t="s">
        <v>273</v>
      </c>
      <c r="C80" s="12">
        <f>SUM(C81:C101)</f>
        <v>324948500</v>
      </c>
      <c r="D80" s="12">
        <f>D81+D82+D83+D84+D85+D86+D87+D88+D89+D90+D91+D92+D93+D94+D95+D96+D98+D99+D100+D101</f>
        <v>589982672.82000005</v>
      </c>
      <c r="E80" s="12"/>
      <c r="F80" s="12"/>
      <c r="G80" s="12"/>
      <c r="H80" s="12">
        <f>H81+H82+H83+H84+H85+H86+H87+H88+H89+H90+H91+H92+H93+H94+H95+H96+H98+H99+H100+H101-52907.67</f>
        <v>587767923.94000018</v>
      </c>
      <c r="I80" s="59">
        <f t="shared" si="13"/>
        <v>0.99624607809342292</v>
      </c>
      <c r="J80" s="12">
        <f>J81+J82+J83+J84+J85+J86+J87+J88+J89+J90+J91+J92+J93+J94+J95+J96+J98+J99+J100+J101</f>
        <v>615845500</v>
      </c>
      <c r="K80" s="12">
        <f>SUM(K81:K101)</f>
        <v>634961300</v>
      </c>
      <c r="L80" s="12"/>
      <c r="M80" s="12"/>
      <c r="N80" s="76">
        <f>SUM(N81:N101)</f>
        <v>338603190.25999993</v>
      </c>
      <c r="O80" s="118"/>
      <c r="P80" s="76"/>
      <c r="Q80" s="76"/>
      <c r="R80" s="76">
        <f>SUM(R81:R101)</f>
        <v>338603190.25999993</v>
      </c>
      <c r="S80" s="118"/>
      <c r="T80" s="119"/>
      <c r="U80" s="78" t="e">
        <f>N80-#REF!</f>
        <v>#REF!</v>
      </c>
      <c r="V80" s="78"/>
      <c r="W80" s="78"/>
      <c r="X80" s="78"/>
      <c r="Y80" s="51"/>
      <c r="Z80" s="78"/>
      <c r="AA80" s="78"/>
      <c r="AB80" s="76">
        <f>SUM(AB81:AB101)</f>
        <v>635024364.83000004</v>
      </c>
      <c r="AC80" s="78">
        <f t="shared" si="11"/>
        <v>63064.830000042915</v>
      </c>
      <c r="BG80" s="220"/>
    </row>
    <row r="81" spans="1:59" ht="120" hidden="1" customHeight="1" x14ac:dyDescent="0.2">
      <c r="A81" s="56" t="s">
        <v>61</v>
      </c>
      <c r="B81" s="11" t="s">
        <v>60</v>
      </c>
      <c r="C81" s="12">
        <v>273907900</v>
      </c>
      <c r="D81" s="12">
        <v>537000000</v>
      </c>
      <c r="E81" s="12"/>
      <c r="F81" s="12"/>
      <c r="G81" s="12"/>
      <c r="H81" s="12">
        <v>535254991.81</v>
      </c>
      <c r="I81" s="59">
        <f t="shared" si="13"/>
        <v>0.99675045029795162</v>
      </c>
      <c r="J81" s="13">
        <v>566217500</v>
      </c>
      <c r="K81" s="12">
        <v>578043200</v>
      </c>
      <c r="L81" s="12"/>
      <c r="M81" s="12"/>
      <c r="N81" s="76">
        <v>309326912.89999998</v>
      </c>
      <c r="O81" s="118"/>
      <c r="P81" s="76"/>
      <c r="Q81" s="76"/>
      <c r="R81" s="76">
        <v>309326912.89999998</v>
      </c>
      <c r="S81" s="118"/>
      <c r="T81" s="119"/>
      <c r="U81" s="78" t="e">
        <f>N81-#REF!</f>
        <v>#REF!</v>
      </c>
      <c r="V81" s="78"/>
      <c r="W81" s="78"/>
      <c r="X81" s="78"/>
      <c r="Y81" s="51"/>
      <c r="Z81" s="78"/>
      <c r="AA81" s="78"/>
      <c r="AB81" s="120">
        <f>K81</f>
        <v>578043200</v>
      </c>
      <c r="AC81" s="78">
        <f t="shared" si="11"/>
        <v>0</v>
      </c>
      <c r="AD81" s="55"/>
      <c r="AE81" s="55"/>
      <c r="AG81" s="55"/>
      <c r="AH81" s="55"/>
      <c r="AJ81" s="55"/>
      <c r="AK81" s="55"/>
      <c r="BG81" s="220"/>
    </row>
    <row r="82" spans="1:59" ht="195" hidden="1" customHeight="1" x14ac:dyDescent="0.2">
      <c r="A82" s="56" t="s">
        <v>59</v>
      </c>
      <c r="B82" s="11" t="s">
        <v>58</v>
      </c>
      <c r="C82" s="12">
        <v>250000</v>
      </c>
      <c r="D82" s="12"/>
      <c r="E82" s="12"/>
      <c r="F82" s="12"/>
      <c r="G82" s="12"/>
      <c r="H82" s="12"/>
      <c r="I82" s="59" t="e">
        <f t="shared" si="13"/>
        <v>#DIV/0!</v>
      </c>
      <c r="J82" s="13"/>
      <c r="K82" s="12"/>
      <c r="L82" s="12"/>
      <c r="M82" s="12"/>
      <c r="N82" s="76"/>
      <c r="O82" s="118"/>
      <c r="P82" s="76"/>
      <c r="Q82" s="76"/>
      <c r="R82" s="76"/>
      <c r="S82" s="118"/>
      <c r="T82" s="119"/>
      <c r="U82" s="78" t="e">
        <f>N82-#REF!</f>
        <v>#REF!</v>
      </c>
      <c r="V82" s="78"/>
      <c r="W82" s="78"/>
      <c r="X82" s="78"/>
      <c r="Y82" s="51"/>
      <c r="Z82" s="78"/>
      <c r="AA82" s="78"/>
      <c r="AB82" s="120"/>
      <c r="AC82" s="78">
        <f t="shared" si="11"/>
        <v>0</v>
      </c>
      <c r="AD82" s="55"/>
      <c r="AE82" s="55"/>
      <c r="AG82" s="55"/>
      <c r="AH82" s="55"/>
      <c r="AJ82" s="55"/>
      <c r="AK82" s="55"/>
      <c r="BG82" s="220"/>
    </row>
    <row r="83" spans="1:59" ht="75" hidden="1" customHeight="1" x14ac:dyDescent="0.2">
      <c r="A83" s="56" t="s">
        <v>57</v>
      </c>
      <c r="B83" s="11" t="s">
        <v>56</v>
      </c>
      <c r="C83" s="12">
        <v>1000000</v>
      </c>
      <c r="D83" s="12"/>
      <c r="E83" s="12"/>
      <c r="F83" s="12"/>
      <c r="G83" s="12"/>
      <c r="H83" s="12"/>
      <c r="I83" s="59" t="e">
        <f t="shared" si="13"/>
        <v>#DIV/0!</v>
      </c>
      <c r="J83" s="13"/>
      <c r="K83" s="12"/>
      <c r="L83" s="12"/>
      <c r="M83" s="12"/>
      <c r="N83" s="76"/>
      <c r="O83" s="118"/>
      <c r="P83" s="76"/>
      <c r="Q83" s="76"/>
      <c r="R83" s="76"/>
      <c r="S83" s="118"/>
      <c r="T83" s="119"/>
      <c r="U83" s="78" t="e">
        <f>N83-#REF!</f>
        <v>#REF!</v>
      </c>
      <c r="V83" s="78"/>
      <c r="W83" s="78"/>
      <c r="X83" s="78"/>
      <c r="Y83" s="51"/>
      <c r="Z83" s="78"/>
      <c r="AA83" s="78"/>
      <c r="AB83" s="120"/>
      <c r="AC83" s="78">
        <f t="shared" si="11"/>
        <v>0</v>
      </c>
      <c r="AD83" s="55"/>
      <c r="AE83" s="55"/>
      <c r="AG83" s="55"/>
      <c r="AH83" s="55"/>
      <c r="AJ83" s="55"/>
      <c r="AK83" s="55"/>
      <c r="BG83" s="220"/>
    </row>
    <row r="84" spans="1:59" ht="150" hidden="1" customHeight="1" x14ac:dyDescent="0.2">
      <c r="A84" s="56" t="s">
        <v>55</v>
      </c>
      <c r="B84" s="11" t="s">
        <v>54</v>
      </c>
      <c r="C84" s="12">
        <v>1000000</v>
      </c>
      <c r="D84" s="12"/>
      <c r="E84" s="12"/>
      <c r="F84" s="12"/>
      <c r="G84" s="12"/>
      <c r="H84" s="12"/>
      <c r="I84" s="59" t="e">
        <f t="shared" si="13"/>
        <v>#DIV/0!</v>
      </c>
      <c r="J84" s="13"/>
      <c r="K84" s="12"/>
      <c r="L84" s="12"/>
      <c r="M84" s="12"/>
      <c r="N84" s="76"/>
      <c r="O84" s="118"/>
      <c r="P84" s="76"/>
      <c r="Q84" s="76"/>
      <c r="R84" s="76"/>
      <c r="S84" s="118"/>
      <c r="T84" s="119"/>
      <c r="U84" s="78" t="e">
        <f>N84-#REF!</f>
        <v>#REF!</v>
      </c>
      <c r="V84" s="78"/>
      <c r="W84" s="78"/>
      <c r="X84" s="78"/>
      <c r="Y84" s="51"/>
      <c r="Z84" s="78"/>
      <c r="AA84" s="78"/>
      <c r="AB84" s="120"/>
      <c r="AC84" s="78">
        <f t="shared" si="11"/>
        <v>0</v>
      </c>
      <c r="AD84" s="55"/>
      <c r="AE84" s="55"/>
      <c r="AG84" s="55"/>
      <c r="AH84" s="55"/>
      <c r="AJ84" s="55"/>
      <c r="AK84" s="55"/>
      <c r="BG84" s="220"/>
    </row>
    <row r="85" spans="1:59" ht="60" hidden="1" customHeight="1" x14ac:dyDescent="0.2">
      <c r="A85" s="56" t="s">
        <v>53</v>
      </c>
      <c r="B85" s="11" t="s">
        <v>52</v>
      </c>
      <c r="C85" s="12">
        <v>13067700</v>
      </c>
      <c r="D85" s="12">
        <v>18473000</v>
      </c>
      <c r="E85" s="12"/>
      <c r="F85" s="12"/>
      <c r="G85" s="12"/>
      <c r="H85" s="12">
        <v>18086408.309999999</v>
      </c>
      <c r="I85" s="59">
        <f t="shared" si="13"/>
        <v>0.97907260921344663</v>
      </c>
      <c r="J85" s="13">
        <v>18473000</v>
      </c>
      <c r="K85" s="12">
        <v>21500000</v>
      </c>
      <c r="L85" s="12"/>
      <c r="M85" s="12"/>
      <c r="N85" s="76">
        <v>9787752.1199999992</v>
      </c>
      <c r="O85" s="118"/>
      <c r="P85" s="76"/>
      <c r="Q85" s="76"/>
      <c r="R85" s="76">
        <v>9787752.1199999992</v>
      </c>
      <c r="S85" s="118"/>
      <c r="T85" s="119"/>
      <c r="U85" s="78" t="e">
        <f>N85-#REF!</f>
        <v>#REF!</v>
      </c>
      <c r="V85" s="78"/>
      <c r="W85" s="78"/>
      <c r="X85" s="78"/>
      <c r="Y85" s="51"/>
      <c r="Z85" s="78"/>
      <c r="AA85" s="78"/>
      <c r="AB85" s="120">
        <f>K85</f>
        <v>21500000</v>
      </c>
      <c r="AC85" s="78">
        <f t="shared" si="11"/>
        <v>0</v>
      </c>
      <c r="AD85" s="55"/>
      <c r="AE85" s="55"/>
      <c r="AG85" s="55"/>
      <c r="AH85" s="55"/>
      <c r="AJ85" s="55"/>
      <c r="AK85" s="55"/>
      <c r="BG85" s="220"/>
    </row>
    <row r="86" spans="1:59" ht="75" hidden="1" customHeight="1" x14ac:dyDescent="0.2">
      <c r="A86" s="14" t="s">
        <v>152</v>
      </c>
      <c r="B86" s="11" t="s">
        <v>153</v>
      </c>
      <c r="C86" s="12">
        <v>0</v>
      </c>
      <c r="D86" s="12"/>
      <c r="E86" s="12"/>
      <c r="F86" s="12"/>
      <c r="G86" s="12"/>
      <c r="H86" s="12"/>
      <c r="I86" s="59" t="e">
        <f t="shared" si="13"/>
        <v>#DIV/0!</v>
      </c>
      <c r="J86" s="13"/>
      <c r="K86" s="12"/>
      <c r="L86" s="12"/>
      <c r="M86" s="12"/>
      <c r="N86" s="76"/>
      <c r="O86" s="118"/>
      <c r="P86" s="76"/>
      <c r="Q86" s="76"/>
      <c r="R86" s="76"/>
      <c r="S86" s="118"/>
      <c r="T86" s="119"/>
      <c r="U86" s="78" t="e">
        <f>N86-#REF!</f>
        <v>#REF!</v>
      </c>
      <c r="V86" s="78"/>
      <c r="W86" s="78"/>
      <c r="X86" s="78"/>
      <c r="Y86" s="51"/>
      <c r="Z86" s="78"/>
      <c r="AA86" s="78"/>
      <c r="AB86" s="120"/>
      <c r="AC86" s="78">
        <f t="shared" si="11"/>
        <v>0</v>
      </c>
      <c r="AD86" s="55"/>
      <c r="AE86" s="55"/>
      <c r="AG86" s="55"/>
      <c r="AH86" s="55"/>
      <c r="AJ86" s="55"/>
      <c r="AK86" s="55"/>
      <c r="BG86" s="220"/>
    </row>
    <row r="87" spans="1:59" ht="105" hidden="1" customHeight="1" x14ac:dyDescent="0.2">
      <c r="A87" s="56" t="s">
        <v>51</v>
      </c>
      <c r="B87" s="11" t="s">
        <v>50</v>
      </c>
      <c r="C87" s="12">
        <v>12463700</v>
      </c>
      <c r="D87" s="12">
        <v>20991033.469999999</v>
      </c>
      <c r="E87" s="12"/>
      <c r="F87" s="12"/>
      <c r="G87" s="12"/>
      <c r="H87" s="12">
        <v>21897305.949999999</v>
      </c>
      <c r="I87" s="59">
        <f t="shared" si="13"/>
        <v>1.0431742668266062</v>
      </c>
      <c r="J87" s="13">
        <v>17606500</v>
      </c>
      <c r="K87" s="12">
        <v>17606500</v>
      </c>
      <c r="L87" s="12"/>
      <c r="M87" s="12"/>
      <c r="N87" s="76">
        <v>12621954.710000001</v>
      </c>
      <c r="O87" s="118"/>
      <c r="P87" s="76"/>
      <c r="Q87" s="76"/>
      <c r="R87" s="76">
        <v>12621954.710000001</v>
      </c>
      <c r="S87" s="118"/>
      <c r="T87" s="119"/>
      <c r="U87" s="78" t="e">
        <f>N87-#REF!</f>
        <v>#REF!</v>
      </c>
      <c r="V87" s="78"/>
      <c r="W87" s="78"/>
      <c r="X87" s="78"/>
      <c r="Y87" s="51"/>
      <c r="Z87" s="78"/>
      <c r="AA87" s="78"/>
      <c r="AB87" s="120">
        <f>K87</f>
        <v>17606500</v>
      </c>
      <c r="AC87" s="78">
        <f t="shared" si="11"/>
        <v>0</v>
      </c>
      <c r="AD87" s="55"/>
      <c r="AE87" s="55"/>
      <c r="AG87" s="55"/>
      <c r="AH87" s="55"/>
      <c r="AJ87" s="55"/>
      <c r="AK87" s="55"/>
      <c r="BG87" s="220"/>
    </row>
    <row r="88" spans="1:59" ht="45" hidden="1" x14ac:dyDescent="0.2">
      <c r="A88" s="62" t="s">
        <v>154</v>
      </c>
      <c r="B88" s="11" t="s">
        <v>155</v>
      </c>
      <c r="C88" s="12">
        <v>4604400</v>
      </c>
      <c r="D88" s="12"/>
      <c r="E88" s="12"/>
      <c r="F88" s="12"/>
      <c r="G88" s="12"/>
      <c r="H88" s="12"/>
      <c r="I88" s="59" t="e">
        <f t="shared" si="13"/>
        <v>#DIV/0!</v>
      </c>
      <c r="J88" s="13"/>
      <c r="K88" s="12"/>
      <c r="L88" s="12"/>
      <c r="M88" s="12"/>
      <c r="N88" s="76"/>
      <c r="O88" s="118"/>
      <c r="P88" s="76"/>
      <c r="Q88" s="76"/>
      <c r="R88" s="76"/>
      <c r="S88" s="118"/>
      <c r="T88" s="119"/>
      <c r="U88" s="78" t="e">
        <f>N88-#REF!</f>
        <v>#REF!</v>
      </c>
      <c r="V88" s="78"/>
      <c r="W88" s="78"/>
      <c r="X88" s="78"/>
      <c r="Y88" s="51"/>
      <c r="Z88" s="78"/>
      <c r="AA88" s="78"/>
      <c r="AB88" s="120"/>
      <c r="AC88" s="78">
        <f t="shared" si="11"/>
        <v>0</v>
      </c>
      <c r="AD88" s="55"/>
      <c r="AE88" s="55"/>
      <c r="AG88" s="55"/>
      <c r="AH88" s="55"/>
      <c r="AJ88" s="55"/>
      <c r="AK88" s="55"/>
      <c r="BG88" s="220"/>
    </row>
    <row r="89" spans="1:59" ht="38.25" hidden="1" x14ac:dyDescent="0.2">
      <c r="A89" s="56" t="s">
        <v>49</v>
      </c>
      <c r="B89" s="11" t="s">
        <v>48</v>
      </c>
      <c r="C89" s="12">
        <v>6248700</v>
      </c>
      <c r="D89" s="12">
        <v>4965000</v>
      </c>
      <c r="E89" s="12"/>
      <c r="F89" s="12"/>
      <c r="G89" s="12"/>
      <c r="H89" s="12">
        <v>4670923.22</v>
      </c>
      <c r="I89" s="59">
        <f t="shared" si="13"/>
        <v>0.94077003423967764</v>
      </c>
      <c r="J89" s="13">
        <v>4072000</v>
      </c>
      <c r="K89" s="12">
        <v>4965000</v>
      </c>
      <c r="L89" s="12"/>
      <c r="M89" s="12"/>
      <c r="N89" s="76">
        <v>1944804.25</v>
      </c>
      <c r="O89" s="118"/>
      <c r="P89" s="76"/>
      <c r="Q89" s="76"/>
      <c r="R89" s="76">
        <v>1944804.25</v>
      </c>
      <c r="S89" s="118"/>
      <c r="T89" s="119"/>
      <c r="U89" s="78" t="e">
        <f>N89-#REF!</f>
        <v>#REF!</v>
      </c>
      <c r="V89" s="78"/>
      <c r="W89" s="78"/>
      <c r="X89" s="78"/>
      <c r="Y89" s="51"/>
      <c r="Z89" s="78"/>
      <c r="AA89" s="78"/>
      <c r="AB89" s="120">
        <f>K89</f>
        <v>4965000</v>
      </c>
      <c r="AC89" s="78">
        <f t="shared" si="11"/>
        <v>0</v>
      </c>
      <c r="AD89" s="55"/>
      <c r="AE89" s="55"/>
      <c r="AG89" s="55"/>
      <c r="AH89" s="55"/>
      <c r="AJ89" s="55"/>
      <c r="AK89" s="55"/>
      <c r="BG89" s="220"/>
    </row>
    <row r="90" spans="1:59" ht="45" hidden="1" x14ac:dyDescent="0.2">
      <c r="A90" s="62" t="s">
        <v>156</v>
      </c>
      <c r="B90" s="11" t="s">
        <v>157</v>
      </c>
      <c r="C90" s="12">
        <v>0</v>
      </c>
      <c r="D90" s="12"/>
      <c r="E90" s="12"/>
      <c r="F90" s="12"/>
      <c r="G90" s="12"/>
      <c r="H90" s="12"/>
      <c r="I90" s="59" t="e">
        <f t="shared" si="13"/>
        <v>#DIV/0!</v>
      </c>
      <c r="J90" s="13"/>
      <c r="K90" s="12"/>
      <c r="L90" s="12"/>
      <c r="M90" s="12"/>
      <c r="N90" s="76"/>
      <c r="O90" s="118"/>
      <c r="P90" s="76"/>
      <c r="Q90" s="76"/>
      <c r="R90" s="76"/>
      <c r="S90" s="118"/>
      <c r="T90" s="119"/>
      <c r="U90" s="78" t="e">
        <f>N90-#REF!</f>
        <v>#REF!</v>
      </c>
      <c r="V90" s="78"/>
      <c r="W90" s="78"/>
      <c r="X90" s="78"/>
      <c r="Y90" s="51"/>
      <c r="Z90" s="78"/>
      <c r="AA90" s="78"/>
      <c r="AB90" s="120"/>
      <c r="AC90" s="78">
        <f t="shared" si="11"/>
        <v>0</v>
      </c>
      <c r="AD90" s="55"/>
      <c r="AE90" s="55"/>
      <c r="AG90" s="55"/>
      <c r="AH90" s="55"/>
      <c r="AJ90" s="55"/>
      <c r="AK90" s="55"/>
      <c r="BG90" s="220"/>
    </row>
    <row r="91" spans="1:59" ht="38.25" hidden="1" x14ac:dyDescent="0.2">
      <c r="A91" s="62" t="s">
        <v>47</v>
      </c>
      <c r="B91" s="11" t="s">
        <v>46</v>
      </c>
      <c r="C91" s="12">
        <v>569100</v>
      </c>
      <c r="D91" s="12">
        <v>158758.51</v>
      </c>
      <c r="E91" s="12"/>
      <c r="F91" s="12"/>
      <c r="G91" s="12"/>
      <c r="H91" s="12">
        <v>158758.51</v>
      </c>
      <c r="I91" s="59">
        <f t="shared" si="13"/>
        <v>1</v>
      </c>
      <c r="J91" s="13">
        <v>149300</v>
      </c>
      <c r="K91" s="12">
        <v>170000</v>
      </c>
      <c r="L91" s="12"/>
      <c r="M91" s="12"/>
      <c r="N91" s="76">
        <v>138357.39000000001</v>
      </c>
      <c r="O91" s="118"/>
      <c r="P91" s="76"/>
      <c r="Q91" s="76"/>
      <c r="R91" s="76">
        <v>138357.39000000001</v>
      </c>
      <c r="S91" s="118"/>
      <c r="T91" s="119"/>
      <c r="U91" s="78" t="e">
        <f>N91-#REF!</f>
        <v>#REF!</v>
      </c>
      <c r="V91" s="78"/>
      <c r="W91" s="78"/>
      <c r="X91" s="78"/>
      <c r="Y91" s="51"/>
      <c r="Z91" s="78"/>
      <c r="AA91" s="78"/>
      <c r="AB91" s="120">
        <f>K91</f>
        <v>170000</v>
      </c>
      <c r="AC91" s="78">
        <f t="shared" si="11"/>
        <v>0</v>
      </c>
      <c r="AD91" s="55"/>
      <c r="AE91" s="55"/>
      <c r="AG91" s="55"/>
      <c r="AH91" s="55"/>
      <c r="AJ91" s="55"/>
      <c r="AK91" s="55"/>
      <c r="BG91" s="220"/>
    </row>
    <row r="92" spans="1:59" ht="38.25" hidden="1" x14ac:dyDescent="0.2">
      <c r="A92" s="62" t="s">
        <v>158</v>
      </c>
      <c r="B92" s="11" t="s">
        <v>159</v>
      </c>
      <c r="C92" s="12">
        <v>0</v>
      </c>
      <c r="D92" s="12"/>
      <c r="E92" s="12"/>
      <c r="F92" s="12"/>
      <c r="G92" s="12"/>
      <c r="H92" s="12"/>
      <c r="I92" s="59" t="e">
        <f t="shared" si="13"/>
        <v>#DIV/0!</v>
      </c>
      <c r="J92" s="13"/>
      <c r="K92" s="12"/>
      <c r="L92" s="12"/>
      <c r="M92" s="12"/>
      <c r="N92" s="76"/>
      <c r="O92" s="118"/>
      <c r="P92" s="76"/>
      <c r="Q92" s="76"/>
      <c r="R92" s="76"/>
      <c r="S92" s="118"/>
      <c r="T92" s="119"/>
      <c r="U92" s="78" t="e">
        <f>N92-#REF!</f>
        <v>#REF!</v>
      </c>
      <c r="V92" s="78"/>
      <c r="W92" s="78"/>
      <c r="X92" s="78"/>
      <c r="Y92" s="51"/>
      <c r="Z92" s="78"/>
      <c r="AA92" s="78"/>
      <c r="AB92" s="120"/>
      <c r="AC92" s="78">
        <f t="shared" si="11"/>
        <v>0</v>
      </c>
      <c r="AD92" s="55"/>
      <c r="AE92" s="55"/>
      <c r="AG92" s="55"/>
      <c r="AH92" s="55"/>
      <c r="AJ92" s="55"/>
      <c r="AK92" s="55"/>
      <c r="BG92" s="220"/>
    </row>
    <row r="93" spans="1:59" ht="45" hidden="1" x14ac:dyDescent="0.2">
      <c r="A93" s="56" t="s">
        <v>45</v>
      </c>
      <c r="B93" s="11" t="s">
        <v>44</v>
      </c>
      <c r="C93" s="12">
        <v>5605000</v>
      </c>
      <c r="D93" s="13">
        <v>4500000</v>
      </c>
      <c r="E93" s="13"/>
      <c r="F93" s="13"/>
      <c r="G93" s="13"/>
      <c r="H93" s="12">
        <v>3821858.85</v>
      </c>
      <c r="I93" s="59">
        <f t="shared" si="13"/>
        <v>0.84930196666666669</v>
      </c>
      <c r="J93" s="13">
        <v>5821200</v>
      </c>
      <c r="K93" s="12">
        <v>5821200</v>
      </c>
      <c r="L93" s="12"/>
      <c r="M93" s="12"/>
      <c r="N93" s="76">
        <v>1870222.92</v>
      </c>
      <c r="O93" s="118"/>
      <c r="P93" s="76"/>
      <c r="Q93" s="76"/>
      <c r="R93" s="76">
        <v>1870222.92</v>
      </c>
      <c r="S93" s="118"/>
      <c r="T93" s="119"/>
      <c r="U93" s="78" t="e">
        <f>N93-#REF!</f>
        <v>#REF!</v>
      </c>
      <c r="V93" s="78"/>
      <c r="W93" s="78"/>
      <c r="X93" s="78"/>
      <c r="Y93" s="51"/>
      <c r="Z93" s="78"/>
      <c r="AA93" s="78"/>
      <c r="AB93" s="120">
        <f>K93</f>
        <v>5821200</v>
      </c>
      <c r="AC93" s="78">
        <f t="shared" si="11"/>
        <v>0</v>
      </c>
      <c r="AD93" s="55"/>
      <c r="AE93" s="55"/>
      <c r="AG93" s="55"/>
      <c r="AH93" s="55"/>
      <c r="AJ93" s="55"/>
      <c r="AK93" s="55"/>
      <c r="BG93" s="220"/>
    </row>
    <row r="94" spans="1:59" ht="45" hidden="1" x14ac:dyDescent="0.2">
      <c r="A94" s="62" t="s">
        <v>160</v>
      </c>
      <c r="B94" s="11" t="s">
        <v>161</v>
      </c>
      <c r="C94" s="12">
        <v>0</v>
      </c>
      <c r="D94" s="13"/>
      <c r="E94" s="13"/>
      <c r="F94" s="13"/>
      <c r="G94" s="13"/>
      <c r="H94" s="12"/>
      <c r="I94" s="59" t="e">
        <f t="shared" si="13"/>
        <v>#DIV/0!</v>
      </c>
      <c r="J94" s="13"/>
      <c r="K94" s="12"/>
      <c r="L94" s="12"/>
      <c r="M94" s="12"/>
      <c r="N94" s="76"/>
      <c r="O94" s="118"/>
      <c r="P94" s="76"/>
      <c r="Q94" s="76"/>
      <c r="R94" s="76"/>
      <c r="S94" s="118"/>
      <c r="T94" s="119"/>
      <c r="U94" s="78" t="e">
        <f>N94-#REF!</f>
        <v>#REF!</v>
      </c>
      <c r="V94" s="78"/>
      <c r="W94" s="78"/>
      <c r="X94" s="78"/>
      <c r="Y94" s="51"/>
      <c r="Z94" s="78"/>
      <c r="AA94" s="78"/>
      <c r="AB94" s="120"/>
      <c r="AC94" s="78">
        <f t="shared" si="11"/>
        <v>0</v>
      </c>
      <c r="AD94" s="55"/>
      <c r="AE94" s="55"/>
      <c r="AG94" s="55"/>
      <c r="AH94" s="55"/>
      <c r="AJ94" s="55"/>
      <c r="AK94" s="55"/>
      <c r="BG94" s="220"/>
    </row>
    <row r="95" spans="1:59" ht="60" hidden="1" customHeight="1" x14ac:dyDescent="0.2">
      <c r="A95" s="56" t="s">
        <v>43</v>
      </c>
      <c r="B95" s="11" t="s">
        <v>42</v>
      </c>
      <c r="C95" s="12">
        <v>550000</v>
      </c>
      <c r="D95" s="12">
        <v>211880.84</v>
      </c>
      <c r="E95" s="12"/>
      <c r="F95" s="12"/>
      <c r="G95" s="12"/>
      <c r="H95" s="12">
        <v>211880.84</v>
      </c>
      <c r="I95" s="59">
        <f t="shared" si="13"/>
        <v>1</v>
      </c>
      <c r="J95" s="13">
        <v>206000</v>
      </c>
      <c r="K95" s="12">
        <v>220000</v>
      </c>
      <c r="L95" s="12"/>
      <c r="M95" s="12"/>
      <c r="N95" s="76">
        <v>105369</v>
      </c>
      <c r="O95" s="118"/>
      <c r="P95" s="76"/>
      <c r="Q95" s="76"/>
      <c r="R95" s="76">
        <v>105369</v>
      </c>
      <c r="S95" s="118"/>
      <c r="T95" s="119"/>
      <c r="U95" s="78" t="e">
        <f>N95-#REF!</f>
        <v>#REF!</v>
      </c>
      <c r="V95" s="78"/>
      <c r="W95" s="78"/>
      <c r="X95" s="78"/>
      <c r="Y95" s="51"/>
      <c r="Z95" s="78"/>
      <c r="AA95" s="78"/>
      <c r="AB95" s="120">
        <f>K95</f>
        <v>220000</v>
      </c>
      <c r="AC95" s="78">
        <f t="shared" si="11"/>
        <v>0</v>
      </c>
      <c r="AD95" s="55"/>
      <c r="AE95" s="55"/>
      <c r="AG95" s="55"/>
      <c r="AH95" s="55"/>
      <c r="AJ95" s="55"/>
      <c r="AK95" s="55"/>
      <c r="BG95" s="220"/>
    </row>
    <row r="96" spans="1:59" ht="45" hidden="1" x14ac:dyDescent="0.2">
      <c r="A96" s="62" t="s">
        <v>162</v>
      </c>
      <c r="B96" s="11" t="s">
        <v>163</v>
      </c>
      <c r="C96" s="12">
        <v>0</v>
      </c>
      <c r="D96" s="12"/>
      <c r="E96" s="12"/>
      <c r="F96" s="12"/>
      <c r="G96" s="12"/>
      <c r="H96" s="12"/>
      <c r="I96" s="59" t="e">
        <f t="shared" si="13"/>
        <v>#DIV/0!</v>
      </c>
      <c r="J96" s="13"/>
      <c r="K96" s="12"/>
      <c r="L96" s="12"/>
      <c r="M96" s="12"/>
      <c r="N96" s="76"/>
      <c r="O96" s="118"/>
      <c r="P96" s="76"/>
      <c r="Q96" s="76"/>
      <c r="R96" s="76"/>
      <c r="S96" s="118"/>
      <c r="T96" s="119"/>
      <c r="U96" s="78" t="e">
        <f>N96-#REF!</f>
        <v>#REF!</v>
      </c>
      <c r="V96" s="78"/>
      <c r="W96" s="78"/>
      <c r="X96" s="78"/>
      <c r="Y96" s="51"/>
      <c r="Z96" s="78"/>
      <c r="AA96" s="78"/>
      <c r="AB96" s="120"/>
      <c r="AC96" s="78">
        <f t="shared" si="11"/>
        <v>0</v>
      </c>
      <c r="AD96" s="55"/>
      <c r="AE96" s="55"/>
      <c r="AG96" s="55"/>
      <c r="AH96" s="55"/>
      <c r="AJ96" s="55"/>
      <c r="AK96" s="55"/>
      <c r="BG96" s="220"/>
    </row>
    <row r="97" spans="1:59" ht="15.75" hidden="1" customHeight="1" x14ac:dyDescent="0.2">
      <c r="A97" s="62"/>
      <c r="B97" s="11" t="s">
        <v>206</v>
      </c>
      <c r="C97" s="12"/>
      <c r="D97" s="12"/>
      <c r="E97" s="12"/>
      <c r="F97" s="12"/>
      <c r="G97" s="12"/>
      <c r="H97" s="12"/>
      <c r="I97" s="59"/>
      <c r="J97" s="13"/>
      <c r="K97" s="12">
        <v>3215400</v>
      </c>
      <c r="L97" s="12"/>
      <c r="M97" s="12"/>
      <c r="N97" s="76">
        <v>881089.25</v>
      </c>
      <c r="O97" s="118"/>
      <c r="P97" s="76"/>
      <c r="Q97" s="76"/>
      <c r="R97" s="76">
        <v>881089.25</v>
      </c>
      <c r="S97" s="118"/>
      <c r="T97" s="119"/>
      <c r="U97" s="78" t="e">
        <f>N97-#REF!</f>
        <v>#REF!</v>
      </c>
      <c r="V97" s="78"/>
      <c r="W97" s="78"/>
      <c r="X97" s="78"/>
      <c r="Y97" s="51"/>
      <c r="Z97" s="78"/>
      <c r="AA97" s="78"/>
      <c r="AB97" s="120">
        <f>K97</f>
        <v>3215400</v>
      </c>
      <c r="AC97" s="78">
        <f t="shared" si="11"/>
        <v>0</v>
      </c>
      <c r="AD97" s="55"/>
      <c r="AE97" s="55"/>
      <c r="AG97" s="55"/>
      <c r="AH97" s="55"/>
      <c r="AJ97" s="55"/>
      <c r="AK97" s="55"/>
      <c r="BG97" s="220"/>
    </row>
    <row r="98" spans="1:59" ht="60" hidden="1" x14ac:dyDescent="0.2">
      <c r="A98" s="56" t="s">
        <v>41</v>
      </c>
      <c r="B98" s="11" t="s">
        <v>40</v>
      </c>
      <c r="C98" s="12">
        <v>5400000</v>
      </c>
      <c r="D98" s="12">
        <v>3510000</v>
      </c>
      <c r="E98" s="12"/>
      <c r="F98" s="12"/>
      <c r="G98" s="12"/>
      <c r="H98" s="12">
        <v>3552994.87</v>
      </c>
      <c r="I98" s="59">
        <f t="shared" si="13"/>
        <v>1.0122492507122507</v>
      </c>
      <c r="J98" s="13">
        <v>3300000</v>
      </c>
      <c r="K98" s="12">
        <v>3420000</v>
      </c>
      <c r="L98" s="12"/>
      <c r="M98" s="12"/>
      <c r="N98" s="76">
        <v>1863662.89</v>
      </c>
      <c r="O98" s="118"/>
      <c r="P98" s="76"/>
      <c r="Q98" s="76"/>
      <c r="R98" s="76">
        <v>1863662.89</v>
      </c>
      <c r="S98" s="118"/>
      <c r="T98" s="119"/>
      <c r="U98" s="78" t="e">
        <f>N98-#REF!</f>
        <v>#REF!</v>
      </c>
      <c r="V98" s="78"/>
      <c r="W98" s="78"/>
      <c r="X98" s="78"/>
      <c r="Y98" s="51"/>
      <c r="Z98" s="78"/>
      <c r="AA98" s="78"/>
      <c r="AB98" s="120">
        <f>K98</f>
        <v>3420000</v>
      </c>
      <c r="AC98" s="78">
        <f t="shared" si="11"/>
        <v>0</v>
      </c>
      <c r="AD98" s="55"/>
      <c r="AE98" s="55"/>
      <c r="AG98" s="55"/>
      <c r="AH98" s="55"/>
      <c r="AJ98" s="55"/>
      <c r="AK98" s="55"/>
      <c r="BG98" s="220"/>
    </row>
    <row r="99" spans="1:59" ht="90" hidden="1" x14ac:dyDescent="0.2">
      <c r="A99" s="56" t="s">
        <v>39</v>
      </c>
      <c r="B99" s="11" t="s">
        <v>247</v>
      </c>
      <c r="C99" s="12">
        <v>60000</v>
      </c>
      <c r="D99" s="12">
        <v>110000</v>
      </c>
      <c r="E99" s="12"/>
      <c r="F99" s="12"/>
      <c r="G99" s="12"/>
      <c r="H99" s="12">
        <v>102756.09</v>
      </c>
      <c r="I99" s="59">
        <f t="shared" si="13"/>
        <v>0.93414627272727269</v>
      </c>
      <c r="J99" s="13"/>
      <c r="K99" s="12"/>
      <c r="L99" s="12"/>
      <c r="M99" s="12"/>
      <c r="N99" s="76">
        <f>300+62764.83</f>
        <v>63064.83</v>
      </c>
      <c r="O99" s="118"/>
      <c r="P99" s="76"/>
      <c r="Q99" s="76"/>
      <c r="R99" s="76">
        <f>300+62764.83</f>
        <v>63064.83</v>
      </c>
      <c r="S99" s="118"/>
      <c r="T99" s="119"/>
      <c r="U99" s="78" t="e">
        <f>N99-#REF!</f>
        <v>#REF!</v>
      </c>
      <c r="V99" s="78"/>
      <c r="W99" s="78"/>
      <c r="X99" s="78"/>
      <c r="Y99" s="51"/>
      <c r="Z99" s="78"/>
      <c r="AA99" s="78"/>
      <c r="AB99" s="120">
        <f>N99</f>
        <v>63064.83</v>
      </c>
      <c r="AC99" s="78">
        <f t="shared" si="11"/>
        <v>63064.83</v>
      </c>
      <c r="AD99" s="55"/>
      <c r="AE99" s="55"/>
      <c r="AG99" s="55"/>
      <c r="AH99" s="55"/>
      <c r="AJ99" s="55"/>
      <c r="AK99" s="55"/>
      <c r="BG99" s="220"/>
    </row>
    <row r="100" spans="1:59" ht="60" hidden="1" x14ac:dyDescent="0.2">
      <c r="A100" s="56" t="s">
        <v>38</v>
      </c>
      <c r="B100" s="11" t="s">
        <v>37</v>
      </c>
      <c r="C100" s="12">
        <v>12000</v>
      </c>
      <c r="D100" s="12">
        <v>30000</v>
      </c>
      <c r="E100" s="12"/>
      <c r="F100" s="12"/>
      <c r="G100" s="12"/>
      <c r="H100" s="12">
        <v>29953.16</v>
      </c>
      <c r="I100" s="59">
        <f t="shared" si="13"/>
        <v>0.9984386666666667</v>
      </c>
      <c r="J100" s="13"/>
      <c r="K100" s="12"/>
      <c r="L100" s="12"/>
      <c r="M100" s="12"/>
      <c r="N100" s="76"/>
      <c r="O100" s="118"/>
      <c r="P100" s="76"/>
      <c r="Q100" s="76"/>
      <c r="R100" s="76"/>
      <c r="S100" s="118"/>
      <c r="T100" s="119"/>
      <c r="U100" s="78" t="e">
        <f>N100-#REF!</f>
        <v>#REF!</v>
      </c>
      <c r="V100" s="78"/>
      <c r="W100" s="78"/>
      <c r="X100" s="78"/>
      <c r="Y100" s="51"/>
      <c r="Z100" s="78"/>
      <c r="AA100" s="78"/>
      <c r="AB100" s="120"/>
      <c r="AC100" s="78">
        <f t="shared" si="11"/>
        <v>0</v>
      </c>
      <c r="AD100" s="55"/>
      <c r="AE100" s="55"/>
      <c r="AG100" s="55"/>
      <c r="AH100" s="55"/>
      <c r="AJ100" s="55"/>
      <c r="AK100" s="55"/>
      <c r="BG100" s="220"/>
    </row>
    <row r="101" spans="1:59" ht="75" hidden="1" x14ac:dyDescent="0.2">
      <c r="A101" s="56" t="s">
        <v>36</v>
      </c>
      <c r="B101" s="11" t="s">
        <v>35</v>
      </c>
      <c r="C101" s="12">
        <v>210000</v>
      </c>
      <c r="D101" s="12">
        <v>33000</v>
      </c>
      <c r="E101" s="12"/>
      <c r="F101" s="12"/>
      <c r="G101" s="12"/>
      <c r="H101" s="12">
        <v>33000</v>
      </c>
      <c r="I101" s="59">
        <f t="shared" si="13"/>
        <v>1</v>
      </c>
      <c r="J101" s="13"/>
      <c r="K101" s="12"/>
      <c r="L101" s="12"/>
      <c r="M101" s="12"/>
      <c r="N101" s="76"/>
      <c r="O101" s="118"/>
      <c r="P101" s="76"/>
      <c r="Q101" s="76"/>
      <c r="R101" s="76"/>
      <c r="S101" s="118"/>
      <c r="T101" s="119"/>
      <c r="U101" s="78" t="e">
        <f>N101-#REF!</f>
        <v>#REF!</v>
      </c>
      <c r="V101" s="78"/>
      <c r="W101" s="78"/>
      <c r="X101" s="78"/>
      <c r="Y101" s="51"/>
      <c r="Z101" s="78"/>
      <c r="AA101" s="78"/>
      <c r="AB101" s="120"/>
      <c r="AC101" s="78">
        <f t="shared" si="11"/>
        <v>0</v>
      </c>
      <c r="AD101" s="55"/>
      <c r="AE101" s="55"/>
      <c r="AG101" s="55"/>
      <c r="AH101" s="55"/>
      <c r="AJ101" s="55"/>
      <c r="AK101" s="55"/>
      <c r="BG101" s="220"/>
    </row>
    <row r="102" spans="1:59" ht="45" hidden="1" x14ac:dyDescent="0.2">
      <c r="A102" s="56" t="s">
        <v>34</v>
      </c>
      <c r="B102" s="63" t="s">
        <v>275</v>
      </c>
      <c r="C102" s="12">
        <f>SUM(C103:C108)</f>
        <v>1746000</v>
      </c>
      <c r="D102" s="12">
        <f>D103+D104+D105+D106+D107+D108</f>
        <v>4789500</v>
      </c>
      <c r="E102" s="12"/>
      <c r="F102" s="12"/>
      <c r="G102" s="12"/>
      <c r="H102" s="12">
        <f t="shared" ref="H102:J102" si="15">H103+H104+H105+H106+H107+H108</f>
        <v>5086861.96</v>
      </c>
      <c r="I102" s="59">
        <f t="shared" si="13"/>
        <v>1.0620862219438354</v>
      </c>
      <c r="J102" s="12">
        <f t="shared" si="15"/>
        <v>0</v>
      </c>
      <c r="K102" s="12">
        <v>2001000</v>
      </c>
      <c r="L102" s="12"/>
      <c r="M102" s="12"/>
      <c r="N102" s="76">
        <v>751060.61</v>
      </c>
      <c r="O102" s="118"/>
      <c r="P102" s="76"/>
      <c r="Q102" s="76"/>
      <c r="R102" s="76">
        <v>751060.61</v>
      </c>
      <c r="S102" s="118"/>
      <c r="T102" s="119"/>
      <c r="U102" s="78" t="e">
        <f>N102-#REF!</f>
        <v>#REF!</v>
      </c>
      <c r="V102" s="78"/>
      <c r="W102" s="78"/>
      <c r="X102" s="78"/>
      <c r="Y102" s="51"/>
      <c r="Z102" s="78"/>
      <c r="AA102" s="78"/>
      <c r="AB102" s="76">
        <f>K102</f>
        <v>2001000</v>
      </c>
      <c r="AC102" s="78">
        <f t="shared" si="11"/>
        <v>0</v>
      </c>
      <c r="AD102" s="55"/>
      <c r="AE102" s="55"/>
      <c r="AG102" s="55"/>
      <c r="AH102" s="55"/>
      <c r="AJ102" s="55"/>
      <c r="AK102" s="55"/>
      <c r="BG102" s="220"/>
    </row>
    <row r="103" spans="1:59" ht="60" hidden="1" x14ac:dyDescent="0.2">
      <c r="A103" s="56" t="s">
        <v>33</v>
      </c>
      <c r="B103" s="11" t="s">
        <v>32</v>
      </c>
      <c r="C103" s="12">
        <v>21000</v>
      </c>
      <c r="D103" s="12">
        <v>121500</v>
      </c>
      <c r="E103" s="12"/>
      <c r="F103" s="12"/>
      <c r="G103" s="12"/>
      <c r="H103" s="12">
        <v>151500</v>
      </c>
      <c r="I103" s="59">
        <f t="shared" si="13"/>
        <v>1.2469135802469136</v>
      </c>
      <c r="J103" s="13"/>
      <c r="K103" s="12"/>
      <c r="L103" s="12"/>
      <c r="M103" s="12"/>
      <c r="N103" s="76">
        <v>0</v>
      </c>
      <c r="O103" s="118"/>
      <c r="P103" s="76"/>
      <c r="Q103" s="76"/>
      <c r="R103" s="76">
        <v>0</v>
      </c>
      <c r="S103" s="118"/>
      <c r="T103" s="119"/>
      <c r="U103" s="78" t="e">
        <f>N103-#REF!</f>
        <v>#REF!</v>
      </c>
      <c r="V103" s="78"/>
      <c r="W103" s="78"/>
      <c r="X103" s="78"/>
      <c r="Y103" s="51"/>
      <c r="Z103" s="78"/>
      <c r="AA103" s="78"/>
      <c r="AB103" s="120"/>
      <c r="AC103" s="78">
        <f t="shared" si="11"/>
        <v>0</v>
      </c>
      <c r="AD103" s="55"/>
      <c r="AE103" s="55"/>
      <c r="AG103" s="55"/>
      <c r="AH103" s="55"/>
      <c r="AJ103" s="55"/>
      <c r="AK103" s="55"/>
      <c r="BG103" s="220"/>
    </row>
    <row r="104" spans="1:59" ht="60" hidden="1" x14ac:dyDescent="0.2">
      <c r="A104" s="56" t="s">
        <v>31</v>
      </c>
      <c r="B104" s="11" t="s">
        <v>30</v>
      </c>
      <c r="C104" s="12">
        <v>30000</v>
      </c>
      <c r="D104" s="12">
        <v>48000</v>
      </c>
      <c r="E104" s="12"/>
      <c r="F104" s="12"/>
      <c r="G104" s="12"/>
      <c r="H104" s="12">
        <v>50850</v>
      </c>
      <c r="I104" s="59">
        <f t="shared" si="13"/>
        <v>1.059375</v>
      </c>
      <c r="J104" s="13"/>
      <c r="K104" s="12"/>
      <c r="L104" s="12"/>
      <c r="M104" s="12"/>
      <c r="N104" s="76">
        <v>0</v>
      </c>
      <c r="O104" s="118"/>
      <c r="P104" s="76"/>
      <c r="Q104" s="76"/>
      <c r="R104" s="76">
        <v>0</v>
      </c>
      <c r="S104" s="118"/>
      <c r="T104" s="119"/>
      <c r="U104" s="78" t="e">
        <f>N104-#REF!</f>
        <v>#REF!</v>
      </c>
      <c r="V104" s="78"/>
      <c r="W104" s="78"/>
      <c r="X104" s="78"/>
      <c r="Y104" s="51"/>
      <c r="Z104" s="78"/>
      <c r="AA104" s="78"/>
      <c r="AB104" s="120"/>
      <c r="AC104" s="78">
        <f t="shared" si="11"/>
        <v>0</v>
      </c>
      <c r="AD104" s="55"/>
      <c r="AE104" s="55"/>
      <c r="AG104" s="55"/>
      <c r="AH104" s="55"/>
      <c r="AJ104" s="55"/>
      <c r="AK104" s="55"/>
      <c r="BG104" s="220"/>
    </row>
    <row r="105" spans="1:59" ht="60" hidden="1" x14ac:dyDescent="0.2">
      <c r="A105" s="56" t="s">
        <v>29</v>
      </c>
      <c r="B105" s="11" t="s">
        <v>28</v>
      </c>
      <c r="C105" s="12">
        <v>25000</v>
      </c>
      <c r="D105" s="12">
        <v>865000</v>
      </c>
      <c r="E105" s="12"/>
      <c r="F105" s="12"/>
      <c r="G105" s="12"/>
      <c r="H105" s="12">
        <v>868277.85</v>
      </c>
      <c r="I105" s="59">
        <f t="shared" si="13"/>
        <v>1.0037894219653178</v>
      </c>
      <c r="J105" s="13"/>
      <c r="K105" s="12"/>
      <c r="L105" s="12"/>
      <c r="M105" s="12"/>
      <c r="N105" s="76">
        <v>0</v>
      </c>
      <c r="O105" s="118"/>
      <c r="P105" s="76"/>
      <c r="Q105" s="76"/>
      <c r="R105" s="76">
        <v>0</v>
      </c>
      <c r="S105" s="118"/>
      <c r="T105" s="119"/>
      <c r="U105" s="78" t="e">
        <f>N105-#REF!</f>
        <v>#REF!</v>
      </c>
      <c r="V105" s="78"/>
      <c r="W105" s="78"/>
      <c r="X105" s="78"/>
      <c r="Y105" s="51"/>
      <c r="Z105" s="78"/>
      <c r="AA105" s="78"/>
      <c r="AB105" s="120"/>
      <c r="AC105" s="78">
        <f t="shared" si="11"/>
        <v>0</v>
      </c>
      <c r="AD105" s="55"/>
      <c r="AE105" s="55"/>
      <c r="AG105" s="55"/>
      <c r="AH105" s="55"/>
      <c r="AJ105" s="55"/>
      <c r="AK105" s="55"/>
      <c r="BG105" s="220"/>
    </row>
    <row r="106" spans="1:59" ht="45" hidden="1" customHeight="1" x14ac:dyDescent="0.2">
      <c r="A106" s="56" t="s">
        <v>27</v>
      </c>
      <c r="B106" s="11" t="s">
        <v>26</v>
      </c>
      <c r="C106" s="12">
        <v>200000</v>
      </c>
      <c r="D106" s="12">
        <v>1700000</v>
      </c>
      <c r="E106" s="12"/>
      <c r="F106" s="12"/>
      <c r="G106" s="12"/>
      <c r="H106" s="12">
        <v>1535547.96</v>
      </c>
      <c r="I106" s="59">
        <f t="shared" si="13"/>
        <v>0.90326350588235294</v>
      </c>
      <c r="J106" s="13"/>
      <c r="K106" s="12"/>
      <c r="L106" s="12"/>
      <c r="M106" s="12"/>
      <c r="N106" s="76">
        <v>0</v>
      </c>
      <c r="O106" s="118"/>
      <c r="P106" s="76"/>
      <c r="Q106" s="76"/>
      <c r="R106" s="76">
        <v>0</v>
      </c>
      <c r="S106" s="118"/>
      <c r="T106" s="119"/>
      <c r="U106" s="78" t="e">
        <f>N106-#REF!</f>
        <v>#REF!</v>
      </c>
      <c r="V106" s="78"/>
      <c r="W106" s="78"/>
      <c r="X106" s="78"/>
      <c r="Y106" s="51"/>
      <c r="Z106" s="78"/>
      <c r="AA106" s="78"/>
      <c r="AB106" s="120"/>
      <c r="AC106" s="78">
        <f t="shared" ref="AC106:AC137" si="16">AB106-K106</f>
        <v>0</v>
      </c>
      <c r="AD106" s="55"/>
      <c r="AE106" s="55"/>
      <c r="AG106" s="55"/>
      <c r="AH106" s="55"/>
      <c r="AJ106" s="55"/>
      <c r="AK106" s="55"/>
      <c r="BG106" s="220"/>
    </row>
    <row r="107" spans="1:59" ht="75" hidden="1" x14ac:dyDescent="0.2">
      <c r="A107" s="56" t="s">
        <v>25</v>
      </c>
      <c r="B107" s="11" t="s">
        <v>24</v>
      </c>
      <c r="C107" s="12">
        <v>755000</v>
      </c>
      <c r="D107" s="12">
        <v>455000</v>
      </c>
      <c r="E107" s="12"/>
      <c r="F107" s="12"/>
      <c r="G107" s="12"/>
      <c r="H107" s="12">
        <v>467263.48</v>
      </c>
      <c r="I107" s="59">
        <f t="shared" si="13"/>
        <v>1.0269527032967032</v>
      </c>
      <c r="J107" s="13"/>
      <c r="K107" s="12"/>
      <c r="L107" s="12"/>
      <c r="M107" s="12"/>
      <c r="N107" s="76">
        <v>0</v>
      </c>
      <c r="O107" s="118"/>
      <c r="P107" s="76"/>
      <c r="Q107" s="76"/>
      <c r="R107" s="76">
        <v>0</v>
      </c>
      <c r="S107" s="118"/>
      <c r="T107" s="119"/>
      <c r="U107" s="78" t="e">
        <f>N107-#REF!</f>
        <v>#REF!</v>
      </c>
      <c r="V107" s="78"/>
      <c r="W107" s="78"/>
      <c r="X107" s="78"/>
      <c r="Y107" s="51"/>
      <c r="Z107" s="78"/>
      <c r="AA107" s="78"/>
      <c r="AB107" s="120"/>
      <c r="AC107" s="78">
        <f t="shared" si="16"/>
        <v>0</v>
      </c>
      <c r="AD107" s="55"/>
      <c r="AE107" s="55"/>
      <c r="AG107" s="55"/>
      <c r="AH107" s="55"/>
      <c r="AJ107" s="55"/>
      <c r="AK107" s="55"/>
      <c r="BG107" s="220"/>
    </row>
    <row r="108" spans="1:59" ht="60" hidden="1" customHeight="1" x14ac:dyDescent="0.2">
      <c r="A108" s="62" t="s">
        <v>23</v>
      </c>
      <c r="B108" s="11" t="s">
        <v>3</v>
      </c>
      <c r="C108" s="12">
        <v>715000</v>
      </c>
      <c r="D108" s="12">
        <v>1600000</v>
      </c>
      <c r="E108" s="12"/>
      <c r="F108" s="12"/>
      <c r="G108" s="12"/>
      <c r="H108" s="12">
        <v>2013422.67</v>
      </c>
      <c r="I108" s="59">
        <f t="shared" si="13"/>
        <v>1.25838916875</v>
      </c>
      <c r="J108" s="13"/>
      <c r="K108" s="12"/>
      <c r="L108" s="12"/>
      <c r="M108" s="12"/>
      <c r="N108" s="76">
        <v>0</v>
      </c>
      <c r="O108" s="118"/>
      <c r="P108" s="76"/>
      <c r="Q108" s="76"/>
      <c r="R108" s="76">
        <v>0</v>
      </c>
      <c r="S108" s="118"/>
      <c r="T108" s="119"/>
      <c r="U108" s="78" t="e">
        <f>N108-#REF!</f>
        <v>#REF!</v>
      </c>
      <c r="V108" s="78"/>
      <c r="W108" s="78"/>
      <c r="X108" s="78"/>
      <c r="Y108" s="51"/>
      <c r="Z108" s="78"/>
      <c r="AA108" s="78"/>
      <c r="AB108" s="120"/>
      <c r="AC108" s="78">
        <f t="shared" si="16"/>
        <v>0</v>
      </c>
      <c r="AD108" s="55"/>
      <c r="AE108" s="55"/>
      <c r="AG108" s="55"/>
      <c r="AH108" s="55"/>
      <c r="AJ108" s="55"/>
      <c r="AK108" s="55"/>
      <c r="BG108" s="220"/>
    </row>
    <row r="109" spans="1:59" ht="38.25" hidden="1" x14ac:dyDescent="0.2">
      <c r="A109" s="56" t="s">
        <v>22</v>
      </c>
      <c r="B109" s="63" t="s">
        <v>276</v>
      </c>
      <c r="C109" s="12">
        <f>SUM(C111:C115)</f>
        <v>30595600</v>
      </c>
      <c r="D109" s="12">
        <f>D110+D111+D112+D113+D114+D115</f>
        <v>42482412.750000007</v>
      </c>
      <c r="E109" s="12"/>
      <c r="F109" s="12"/>
      <c r="G109" s="12"/>
      <c r="H109" s="12">
        <f t="shared" ref="H109:J109" si="17">H110+H111+H112+H113+H114+H115</f>
        <v>41484004.43</v>
      </c>
      <c r="I109" s="59">
        <f t="shared" si="13"/>
        <v>0.97649831411705756</v>
      </c>
      <c r="J109" s="12">
        <f t="shared" si="17"/>
        <v>45527050</v>
      </c>
      <c r="K109" s="12">
        <f>K111+K112+K113</f>
        <v>32731050</v>
      </c>
      <c r="L109" s="12"/>
      <c r="M109" s="12"/>
      <c r="N109" s="76">
        <f>N111+N112+N113</f>
        <v>15248578.07</v>
      </c>
      <c r="O109" s="118"/>
      <c r="P109" s="76"/>
      <c r="Q109" s="76"/>
      <c r="R109" s="76">
        <f>R111+R112+R113</f>
        <v>15248578.07</v>
      </c>
      <c r="S109" s="118"/>
      <c r="T109" s="119"/>
      <c r="U109" s="78" t="e">
        <f>N109-#REF!</f>
        <v>#REF!</v>
      </c>
      <c r="V109" s="78"/>
      <c r="W109" s="78"/>
      <c r="X109" s="78"/>
      <c r="Y109" s="51"/>
      <c r="Z109" s="78"/>
      <c r="AA109" s="78"/>
      <c r="AB109" s="76">
        <f>AB111+AB112+AB113</f>
        <v>40658263.100000001</v>
      </c>
      <c r="AC109" s="78">
        <f t="shared" si="16"/>
        <v>7927213.1000000015</v>
      </c>
      <c r="AD109" s="55"/>
      <c r="AE109" s="55"/>
      <c r="AG109" s="55"/>
      <c r="AH109" s="55"/>
      <c r="AJ109" s="55"/>
      <c r="AK109" s="55"/>
      <c r="BG109" s="220"/>
    </row>
    <row r="110" spans="1:59" ht="165" hidden="1" x14ac:dyDescent="0.2">
      <c r="A110" s="14" t="s">
        <v>235</v>
      </c>
      <c r="B110" s="15" t="s">
        <v>236</v>
      </c>
      <c r="C110" s="12">
        <v>30595600</v>
      </c>
      <c r="D110" s="13"/>
      <c r="E110" s="13"/>
      <c r="F110" s="13"/>
      <c r="G110" s="13"/>
      <c r="H110" s="13"/>
      <c r="I110" s="59" t="e">
        <f t="shared" si="13"/>
        <v>#DIV/0!</v>
      </c>
      <c r="J110" s="13"/>
      <c r="K110" s="12"/>
      <c r="L110" s="12"/>
      <c r="M110" s="12"/>
      <c r="N110" s="76"/>
      <c r="O110" s="118"/>
      <c r="P110" s="76"/>
      <c r="Q110" s="76"/>
      <c r="R110" s="76"/>
      <c r="S110" s="118"/>
      <c r="T110" s="119"/>
      <c r="U110" s="78" t="e">
        <f>N110-#REF!</f>
        <v>#REF!</v>
      </c>
      <c r="V110" s="78"/>
      <c r="W110" s="78"/>
      <c r="X110" s="78"/>
      <c r="Y110" s="51"/>
      <c r="Z110" s="78"/>
      <c r="AA110" s="78"/>
      <c r="AB110" s="120"/>
      <c r="AC110" s="78">
        <f t="shared" si="16"/>
        <v>0</v>
      </c>
      <c r="AD110" s="55"/>
      <c r="AE110" s="55"/>
      <c r="AG110" s="55"/>
      <c r="AH110" s="55"/>
      <c r="AJ110" s="55"/>
      <c r="AK110" s="55"/>
      <c r="BG110" s="220"/>
    </row>
    <row r="111" spans="1:59" ht="45" hidden="1" x14ac:dyDescent="0.2">
      <c r="A111" s="62" t="s">
        <v>21</v>
      </c>
      <c r="B111" s="11" t="s">
        <v>11</v>
      </c>
      <c r="C111" s="12">
        <v>30595600</v>
      </c>
      <c r="D111" s="13">
        <v>42436494.810000002</v>
      </c>
      <c r="E111" s="13"/>
      <c r="F111" s="13"/>
      <c r="G111" s="13"/>
      <c r="H111" s="13">
        <v>41435290.409999996</v>
      </c>
      <c r="I111" s="59">
        <f t="shared" si="13"/>
        <v>0.97640699580673007</v>
      </c>
      <c r="J111" s="13">
        <v>45527050</v>
      </c>
      <c r="K111" s="12">
        <v>32731050</v>
      </c>
      <c r="L111" s="12"/>
      <c r="M111" s="12"/>
      <c r="N111" s="76">
        <v>10283442.970000001</v>
      </c>
      <c r="O111" s="118"/>
      <c r="P111" s="76"/>
      <c r="Q111" s="76"/>
      <c r="R111" s="76">
        <v>10283442.970000001</v>
      </c>
      <c r="S111" s="118"/>
      <c r="T111" s="119"/>
      <c r="U111" s="78" t="e">
        <f>N111-#REF!</f>
        <v>#REF!</v>
      </c>
      <c r="V111" s="78"/>
      <c r="W111" s="78"/>
      <c r="X111" s="78"/>
      <c r="Y111" s="51"/>
      <c r="Z111" s="78"/>
      <c r="AA111" s="78"/>
      <c r="AB111" s="120">
        <f>K111+1325600+1636478</f>
        <v>35693128</v>
      </c>
      <c r="AC111" s="78">
        <f t="shared" si="16"/>
        <v>2962078</v>
      </c>
      <c r="AD111" s="55"/>
      <c r="AE111" s="55"/>
      <c r="AG111" s="55"/>
      <c r="AH111" s="55"/>
      <c r="AJ111" s="55"/>
      <c r="AK111" s="55"/>
      <c r="BG111" s="220"/>
    </row>
    <row r="112" spans="1:59" ht="38.25" hidden="1" x14ac:dyDescent="0.2">
      <c r="A112" s="14" t="s">
        <v>164</v>
      </c>
      <c r="B112" s="11" t="s">
        <v>79</v>
      </c>
      <c r="C112" s="12">
        <v>0</v>
      </c>
      <c r="D112" s="13">
        <v>13599.84</v>
      </c>
      <c r="E112" s="13"/>
      <c r="F112" s="13"/>
      <c r="G112" s="13"/>
      <c r="H112" s="13">
        <v>16395.919999999998</v>
      </c>
      <c r="I112" s="59">
        <f t="shared" si="13"/>
        <v>1.2055965364298402</v>
      </c>
      <c r="J112" s="13"/>
      <c r="K112" s="12"/>
      <c r="L112" s="12"/>
      <c r="M112" s="12"/>
      <c r="N112" s="76">
        <v>4965135.0999999996</v>
      </c>
      <c r="O112" s="118"/>
      <c r="P112" s="76"/>
      <c r="Q112" s="76"/>
      <c r="R112" s="76">
        <v>4965135.0999999996</v>
      </c>
      <c r="S112" s="118"/>
      <c r="T112" s="119"/>
      <c r="U112" s="78" t="e">
        <f>N112-#REF!</f>
        <v>#REF!</v>
      </c>
      <c r="V112" s="78"/>
      <c r="W112" s="78"/>
      <c r="X112" s="78"/>
      <c r="Y112" s="51"/>
      <c r="Z112" s="78"/>
      <c r="AA112" s="78"/>
      <c r="AB112" s="120">
        <f>N112</f>
        <v>4965135.0999999996</v>
      </c>
      <c r="AC112" s="78">
        <f t="shared" si="16"/>
        <v>4965135.0999999996</v>
      </c>
      <c r="AD112" s="55"/>
      <c r="AE112" s="55"/>
      <c r="AG112" s="55"/>
      <c r="AH112" s="55"/>
      <c r="AJ112" s="55"/>
      <c r="AK112" s="55"/>
      <c r="BG112" s="220"/>
    </row>
    <row r="113" spans="1:59" ht="60" hidden="1" x14ac:dyDescent="0.2">
      <c r="A113" s="62" t="s">
        <v>165</v>
      </c>
      <c r="B113" s="11" t="s">
        <v>166</v>
      </c>
      <c r="C113" s="12">
        <v>0</v>
      </c>
      <c r="D113" s="13">
        <v>32318.1</v>
      </c>
      <c r="E113" s="13"/>
      <c r="F113" s="13"/>
      <c r="G113" s="13"/>
      <c r="H113" s="13">
        <v>32318.1</v>
      </c>
      <c r="I113" s="59">
        <f t="shared" si="13"/>
        <v>1</v>
      </c>
      <c r="J113" s="13"/>
      <c r="K113" s="12"/>
      <c r="L113" s="12"/>
      <c r="M113" s="12"/>
      <c r="N113" s="76">
        <v>0</v>
      </c>
      <c r="O113" s="118"/>
      <c r="P113" s="76"/>
      <c r="Q113" s="76"/>
      <c r="R113" s="76">
        <v>0</v>
      </c>
      <c r="S113" s="118"/>
      <c r="T113" s="119"/>
      <c r="U113" s="78" t="e">
        <f>N113-#REF!</f>
        <v>#REF!</v>
      </c>
      <c r="V113" s="78"/>
      <c r="W113" s="78"/>
      <c r="X113" s="78"/>
      <c r="Y113" s="51"/>
      <c r="Z113" s="78"/>
      <c r="AA113" s="78"/>
      <c r="AB113" s="120"/>
      <c r="AC113" s="78">
        <f t="shared" si="16"/>
        <v>0</v>
      </c>
      <c r="BG113" s="220"/>
    </row>
    <row r="114" spans="1:59" ht="45" hidden="1" x14ac:dyDescent="0.2">
      <c r="A114" s="14" t="s">
        <v>167</v>
      </c>
      <c r="B114" s="11" t="s">
        <v>3</v>
      </c>
      <c r="C114" s="12">
        <v>0</v>
      </c>
      <c r="D114" s="13"/>
      <c r="E114" s="13"/>
      <c r="F114" s="13"/>
      <c r="G114" s="13"/>
      <c r="H114" s="13"/>
      <c r="I114" s="59" t="e">
        <f t="shared" si="13"/>
        <v>#DIV/0!</v>
      </c>
      <c r="J114" s="13"/>
      <c r="K114" s="12"/>
      <c r="L114" s="12"/>
      <c r="M114" s="12"/>
      <c r="N114" s="76"/>
      <c r="O114" s="118"/>
      <c r="P114" s="76"/>
      <c r="Q114" s="76"/>
      <c r="R114" s="76"/>
      <c r="S114" s="118"/>
      <c r="T114" s="119"/>
      <c r="U114" s="78" t="e">
        <f>N114-#REF!</f>
        <v>#REF!</v>
      </c>
      <c r="V114" s="78"/>
      <c r="W114" s="78"/>
      <c r="X114" s="78"/>
      <c r="Y114" s="51"/>
      <c r="Z114" s="78"/>
      <c r="AA114" s="78"/>
      <c r="AB114" s="120"/>
      <c r="AC114" s="78">
        <f t="shared" si="16"/>
        <v>0</v>
      </c>
      <c r="BG114" s="220"/>
    </row>
    <row r="115" spans="1:59" ht="38.25" hidden="1" x14ac:dyDescent="0.2">
      <c r="A115" s="62" t="s">
        <v>168</v>
      </c>
      <c r="B115" s="11" t="s">
        <v>122</v>
      </c>
      <c r="C115" s="12">
        <v>0</v>
      </c>
      <c r="D115" s="13"/>
      <c r="E115" s="13"/>
      <c r="F115" s="13"/>
      <c r="G115" s="13"/>
      <c r="H115" s="13"/>
      <c r="I115" s="59" t="e">
        <f t="shared" si="13"/>
        <v>#DIV/0!</v>
      </c>
      <c r="J115" s="13"/>
      <c r="K115" s="12"/>
      <c r="L115" s="12"/>
      <c r="M115" s="12"/>
      <c r="N115" s="76"/>
      <c r="O115" s="118"/>
      <c r="P115" s="76"/>
      <c r="Q115" s="76"/>
      <c r="R115" s="76"/>
      <c r="S115" s="118"/>
      <c r="T115" s="119"/>
      <c r="U115" s="78" t="e">
        <f>N115-#REF!</f>
        <v>#REF!</v>
      </c>
      <c r="V115" s="78"/>
      <c r="W115" s="78"/>
      <c r="X115" s="78"/>
      <c r="Y115" s="51"/>
      <c r="Z115" s="78"/>
      <c r="AA115" s="78"/>
      <c r="AB115" s="120"/>
      <c r="AC115" s="78">
        <f t="shared" si="16"/>
        <v>0</v>
      </c>
      <c r="BG115" s="220"/>
    </row>
    <row r="116" spans="1:59" ht="38.25" hidden="1" x14ac:dyDescent="0.2">
      <c r="A116" s="56" t="s">
        <v>20</v>
      </c>
      <c r="B116" s="63" t="s">
        <v>277</v>
      </c>
      <c r="C116" s="12">
        <f>SUM(C117:C118)</f>
        <v>30300</v>
      </c>
      <c r="D116" s="12">
        <f>D117+D119+D120</f>
        <v>602398.83000000007</v>
      </c>
      <c r="E116" s="12"/>
      <c r="F116" s="12"/>
      <c r="G116" s="12"/>
      <c r="H116" s="12">
        <f>H117+H119+H120</f>
        <v>602763.29</v>
      </c>
      <c r="I116" s="59">
        <f t="shared" si="13"/>
        <v>1.0006050144552903</v>
      </c>
      <c r="J116" s="12">
        <f t="shared" ref="J116" si="18">J117+J118</f>
        <v>37280</v>
      </c>
      <c r="K116" s="12">
        <f>K117+K119+K120</f>
        <v>40350</v>
      </c>
      <c r="L116" s="12"/>
      <c r="M116" s="12"/>
      <c r="N116" s="76">
        <f>N117+N119+N120</f>
        <v>28574.120000000003</v>
      </c>
      <c r="O116" s="118"/>
      <c r="P116" s="76"/>
      <c r="Q116" s="76"/>
      <c r="R116" s="76">
        <f>R117+R119+R120</f>
        <v>28574.120000000003</v>
      </c>
      <c r="S116" s="118"/>
      <c r="T116" s="119"/>
      <c r="U116" s="78" t="e">
        <f>N116-#REF!</f>
        <v>#REF!</v>
      </c>
      <c r="V116" s="78"/>
      <c r="W116" s="78"/>
      <c r="X116" s="78"/>
      <c r="Y116" s="51"/>
      <c r="Z116" s="78"/>
      <c r="AA116" s="78"/>
      <c r="AB116" s="76">
        <f>AB117+AB120</f>
        <v>40350</v>
      </c>
      <c r="AC116" s="78">
        <f t="shared" si="16"/>
        <v>0</v>
      </c>
      <c r="BG116" s="220"/>
    </row>
    <row r="117" spans="1:59" ht="45" hidden="1" x14ac:dyDescent="0.2">
      <c r="A117" s="56" t="s">
        <v>19</v>
      </c>
      <c r="B117" s="11" t="s">
        <v>11</v>
      </c>
      <c r="C117" s="12">
        <v>30300</v>
      </c>
      <c r="D117" s="13">
        <v>19700</v>
      </c>
      <c r="E117" s="13"/>
      <c r="F117" s="13"/>
      <c r="G117" s="13"/>
      <c r="H117" s="13">
        <v>19635</v>
      </c>
      <c r="I117" s="59">
        <f t="shared" si="13"/>
        <v>0.99670050761421325</v>
      </c>
      <c r="J117" s="13">
        <v>37280</v>
      </c>
      <c r="K117" s="12">
        <v>40350</v>
      </c>
      <c r="L117" s="12"/>
      <c r="M117" s="12"/>
      <c r="N117" s="76">
        <v>13830.85</v>
      </c>
      <c r="O117" s="118"/>
      <c r="P117" s="76"/>
      <c r="Q117" s="76"/>
      <c r="R117" s="76">
        <v>13830.85</v>
      </c>
      <c r="S117" s="118"/>
      <c r="T117" s="119"/>
      <c r="U117" s="78" t="e">
        <f>N117-#REF!</f>
        <v>#REF!</v>
      </c>
      <c r="V117" s="78"/>
      <c r="W117" s="78"/>
      <c r="X117" s="78"/>
      <c r="Y117" s="51"/>
      <c r="Z117" s="78"/>
      <c r="AA117" s="78"/>
      <c r="AB117" s="120">
        <f>K117</f>
        <v>40350</v>
      </c>
      <c r="AC117" s="78">
        <f t="shared" si="16"/>
        <v>0</v>
      </c>
      <c r="BG117" s="220"/>
    </row>
    <row r="118" spans="1:59" ht="38.25" hidden="1" x14ac:dyDescent="0.2">
      <c r="A118" s="14" t="s">
        <v>169</v>
      </c>
      <c r="B118" s="11" t="s">
        <v>79</v>
      </c>
      <c r="C118" s="12">
        <v>0</v>
      </c>
      <c r="D118" s="13"/>
      <c r="E118" s="13"/>
      <c r="F118" s="13"/>
      <c r="G118" s="13"/>
      <c r="H118" s="13"/>
      <c r="I118" s="59" t="e">
        <f t="shared" si="13"/>
        <v>#DIV/0!</v>
      </c>
      <c r="J118" s="13"/>
      <c r="K118" s="12"/>
      <c r="L118" s="12"/>
      <c r="M118" s="12"/>
      <c r="N118" s="76"/>
      <c r="O118" s="118"/>
      <c r="P118" s="76"/>
      <c r="Q118" s="76"/>
      <c r="R118" s="76"/>
      <c r="S118" s="118"/>
      <c r="T118" s="119"/>
      <c r="U118" s="78" t="e">
        <f>N118-#REF!</f>
        <v>#REF!</v>
      </c>
      <c r="V118" s="78"/>
      <c r="W118" s="78"/>
      <c r="X118" s="78"/>
      <c r="Y118" s="51"/>
      <c r="Z118" s="78"/>
      <c r="AA118" s="78"/>
      <c r="AB118" s="120"/>
      <c r="AC118" s="78">
        <f t="shared" si="16"/>
        <v>0</v>
      </c>
      <c r="BG118" s="220"/>
    </row>
    <row r="119" spans="1:59" ht="30" hidden="1" x14ac:dyDescent="0.2">
      <c r="A119" s="14"/>
      <c r="B119" s="11" t="s">
        <v>79</v>
      </c>
      <c r="C119" s="12"/>
      <c r="D119" s="13">
        <v>582533.93000000005</v>
      </c>
      <c r="E119" s="13"/>
      <c r="F119" s="13"/>
      <c r="G119" s="13"/>
      <c r="H119" s="13">
        <v>582963.39</v>
      </c>
      <c r="I119" s="59">
        <f t="shared" si="13"/>
        <v>1.0007372274435584</v>
      </c>
      <c r="J119" s="13"/>
      <c r="K119" s="12"/>
      <c r="L119" s="12"/>
      <c r="M119" s="12"/>
      <c r="N119" s="76">
        <v>14743.27</v>
      </c>
      <c r="O119" s="118"/>
      <c r="P119" s="76"/>
      <c r="Q119" s="76"/>
      <c r="R119" s="76">
        <v>14743.27</v>
      </c>
      <c r="S119" s="118"/>
      <c r="T119" s="119"/>
      <c r="U119" s="78" t="e">
        <f>N119-#REF!</f>
        <v>#REF!</v>
      </c>
      <c r="V119" s="78"/>
      <c r="W119" s="78"/>
      <c r="X119" s="78"/>
      <c r="Y119" s="51"/>
      <c r="Z119" s="78"/>
      <c r="AA119" s="78"/>
      <c r="AB119" s="120"/>
      <c r="AC119" s="78">
        <f t="shared" si="16"/>
        <v>0</v>
      </c>
      <c r="BG119" s="220"/>
    </row>
    <row r="120" spans="1:59" ht="30" hidden="1" x14ac:dyDescent="0.2">
      <c r="A120" s="14"/>
      <c r="B120" s="11" t="s">
        <v>122</v>
      </c>
      <c r="C120" s="12"/>
      <c r="D120" s="13">
        <v>164.9</v>
      </c>
      <c r="E120" s="13"/>
      <c r="F120" s="13"/>
      <c r="G120" s="13"/>
      <c r="H120" s="13">
        <v>164.9</v>
      </c>
      <c r="I120" s="59">
        <f t="shared" si="13"/>
        <v>1</v>
      </c>
      <c r="J120" s="13"/>
      <c r="K120" s="12"/>
      <c r="L120" s="12"/>
      <c r="M120" s="12"/>
      <c r="N120" s="76">
        <v>0</v>
      </c>
      <c r="O120" s="118"/>
      <c r="P120" s="76"/>
      <c r="Q120" s="76"/>
      <c r="R120" s="76">
        <v>0</v>
      </c>
      <c r="S120" s="118"/>
      <c r="T120" s="119"/>
      <c r="U120" s="78" t="e">
        <f>N120-#REF!</f>
        <v>#REF!</v>
      </c>
      <c r="V120" s="78"/>
      <c r="W120" s="78"/>
      <c r="X120" s="78"/>
      <c r="Y120" s="51"/>
      <c r="Z120" s="78"/>
      <c r="AA120" s="78"/>
      <c r="AB120" s="120"/>
      <c r="AC120" s="78">
        <f t="shared" si="16"/>
        <v>0</v>
      </c>
      <c r="BG120" s="220"/>
    </row>
    <row r="121" spans="1:59" s="64" customFormat="1" ht="38.25" hidden="1" x14ac:dyDescent="0.2">
      <c r="A121" s="60" t="s">
        <v>170</v>
      </c>
      <c r="B121" s="63" t="s">
        <v>274</v>
      </c>
      <c r="C121" s="12">
        <f t="shared" ref="C121" si="19">C122</f>
        <v>0</v>
      </c>
      <c r="D121" s="12">
        <f>D122</f>
        <v>0</v>
      </c>
      <c r="E121" s="12"/>
      <c r="F121" s="12"/>
      <c r="G121" s="12"/>
      <c r="H121" s="12">
        <f t="shared" ref="H121:J121" si="20">H122</f>
        <v>0</v>
      </c>
      <c r="I121" s="59"/>
      <c r="J121" s="12">
        <f t="shared" si="20"/>
        <v>0</v>
      </c>
      <c r="K121" s="12"/>
      <c r="L121" s="12"/>
      <c r="M121" s="12"/>
      <c r="N121" s="76"/>
      <c r="O121" s="118"/>
      <c r="P121" s="76"/>
      <c r="Q121" s="76"/>
      <c r="R121" s="76"/>
      <c r="S121" s="118"/>
      <c r="T121" s="119"/>
      <c r="U121" s="78" t="e">
        <f>N121-#REF!</f>
        <v>#REF!</v>
      </c>
      <c r="V121" s="78"/>
      <c r="W121" s="78"/>
      <c r="X121" s="78"/>
      <c r="Y121" s="51"/>
      <c r="Z121" s="78"/>
      <c r="AA121" s="78"/>
      <c r="AB121" s="76"/>
      <c r="AC121" s="78">
        <f t="shared" si="16"/>
        <v>0</v>
      </c>
      <c r="AD121" s="110"/>
      <c r="AE121" s="111"/>
      <c r="AF121" s="122"/>
      <c r="AG121" s="123"/>
      <c r="AH121" s="123"/>
      <c r="AI121" s="122"/>
      <c r="AJ121" s="123"/>
      <c r="AK121" s="123"/>
      <c r="AL121" s="122"/>
      <c r="AM121" s="124"/>
      <c r="AN121" s="122"/>
      <c r="AO121" s="124"/>
      <c r="AP121" s="122"/>
      <c r="AQ121" s="124"/>
      <c r="AR121" s="122"/>
      <c r="AS121" s="124"/>
      <c r="AT121" s="122"/>
      <c r="AU121" s="122"/>
      <c r="AV121" s="122"/>
      <c r="AW121" s="124"/>
      <c r="AX121" s="124"/>
      <c r="AY121" s="124"/>
      <c r="AZ121" s="124"/>
      <c r="BA121" s="124"/>
      <c r="BB121" s="124"/>
      <c r="BC121" s="122"/>
      <c r="BD121" s="122"/>
      <c r="BE121" s="124"/>
      <c r="BF121" s="122"/>
      <c r="BG121" s="221"/>
    </row>
    <row r="122" spans="1:59" ht="38.25" hidden="1" x14ac:dyDescent="0.2">
      <c r="A122" s="14" t="s">
        <v>171</v>
      </c>
      <c r="B122" s="11" t="s">
        <v>79</v>
      </c>
      <c r="C122" s="12">
        <v>0</v>
      </c>
      <c r="D122" s="13"/>
      <c r="E122" s="13"/>
      <c r="F122" s="13"/>
      <c r="G122" s="13"/>
      <c r="H122" s="13"/>
      <c r="I122" s="59"/>
      <c r="J122" s="13"/>
      <c r="K122" s="12"/>
      <c r="L122" s="12"/>
      <c r="M122" s="12"/>
      <c r="N122" s="76"/>
      <c r="O122" s="118"/>
      <c r="P122" s="76"/>
      <c r="Q122" s="76"/>
      <c r="R122" s="76"/>
      <c r="S122" s="118"/>
      <c r="T122" s="119"/>
      <c r="U122" s="78" t="e">
        <f>N122-#REF!</f>
        <v>#REF!</v>
      </c>
      <c r="V122" s="78"/>
      <c r="W122" s="78"/>
      <c r="X122" s="78"/>
      <c r="Y122" s="51"/>
      <c r="Z122" s="78"/>
      <c r="AA122" s="78"/>
      <c r="AB122" s="120"/>
      <c r="AC122" s="78">
        <f t="shared" si="16"/>
        <v>0</v>
      </c>
      <c r="BG122" s="220"/>
    </row>
    <row r="123" spans="1:59" ht="45" hidden="1" x14ac:dyDescent="0.2">
      <c r="A123" s="14" t="s">
        <v>172</v>
      </c>
      <c r="B123" s="63" t="s">
        <v>173</v>
      </c>
      <c r="C123" s="12">
        <f>C124</f>
        <v>0</v>
      </c>
      <c r="D123" s="13">
        <f>D124</f>
        <v>0</v>
      </c>
      <c r="E123" s="13"/>
      <c r="F123" s="13"/>
      <c r="G123" s="13"/>
      <c r="H123" s="13">
        <f t="shared" ref="H123:J123" si="21">H124</f>
        <v>0</v>
      </c>
      <c r="I123" s="59" t="e">
        <f t="shared" si="13"/>
        <v>#DIV/0!</v>
      </c>
      <c r="J123" s="13">
        <f t="shared" si="21"/>
        <v>0</v>
      </c>
      <c r="K123" s="12"/>
      <c r="L123" s="12"/>
      <c r="M123" s="12"/>
      <c r="N123" s="76"/>
      <c r="O123" s="118"/>
      <c r="P123" s="76"/>
      <c r="Q123" s="76"/>
      <c r="R123" s="76"/>
      <c r="S123" s="118"/>
      <c r="T123" s="119"/>
      <c r="U123" s="78" t="e">
        <f>N123-#REF!</f>
        <v>#REF!</v>
      </c>
      <c r="V123" s="78"/>
      <c r="W123" s="78"/>
      <c r="X123" s="78"/>
      <c r="Y123" s="51"/>
      <c r="Z123" s="78"/>
      <c r="AA123" s="78"/>
      <c r="AB123" s="125"/>
      <c r="AC123" s="78">
        <f t="shared" si="16"/>
        <v>0</v>
      </c>
      <c r="BG123" s="220"/>
    </row>
    <row r="124" spans="1:59" ht="45" hidden="1" x14ac:dyDescent="0.2">
      <c r="A124" s="14" t="s">
        <v>174</v>
      </c>
      <c r="B124" s="11" t="s">
        <v>3</v>
      </c>
      <c r="C124" s="12">
        <v>0</v>
      </c>
      <c r="D124" s="13"/>
      <c r="E124" s="13"/>
      <c r="F124" s="13"/>
      <c r="G124" s="13"/>
      <c r="H124" s="13"/>
      <c r="I124" s="59" t="e">
        <f t="shared" si="13"/>
        <v>#DIV/0!</v>
      </c>
      <c r="J124" s="13"/>
      <c r="K124" s="12"/>
      <c r="L124" s="12"/>
      <c r="M124" s="12"/>
      <c r="N124" s="76"/>
      <c r="O124" s="118"/>
      <c r="P124" s="76"/>
      <c r="Q124" s="76"/>
      <c r="R124" s="76"/>
      <c r="S124" s="118"/>
      <c r="T124" s="119"/>
      <c r="U124" s="78" t="e">
        <f>N124-#REF!</f>
        <v>#REF!</v>
      </c>
      <c r="V124" s="78"/>
      <c r="W124" s="78"/>
      <c r="X124" s="78"/>
      <c r="Y124" s="51"/>
      <c r="Z124" s="78"/>
      <c r="AA124" s="78"/>
      <c r="AB124" s="120"/>
      <c r="AC124" s="78">
        <f t="shared" si="16"/>
        <v>0</v>
      </c>
      <c r="BG124" s="220"/>
    </row>
    <row r="125" spans="1:59" ht="45" hidden="1" x14ac:dyDescent="0.2">
      <c r="A125" s="56" t="s">
        <v>18</v>
      </c>
      <c r="B125" s="63" t="s">
        <v>278</v>
      </c>
      <c r="C125" s="12">
        <f>C126</f>
        <v>0</v>
      </c>
      <c r="D125" s="12">
        <f>D126</f>
        <v>20643.8</v>
      </c>
      <c r="E125" s="12"/>
      <c r="F125" s="12"/>
      <c r="G125" s="12"/>
      <c r="H125" s="12">
        <f t="shared" ref="H125:J125" si="22">H126</f>
        <v>20643.8</v>
      </c>
      <c r="I125" s="59">
        <f t="shared" si="13"/>
        <v>1</v>
      </c>
      <c r="J125" s="12">
        <f t="shared" si="22"/>
        <v>0</v>
      </c>
      <c r="K125" s="12"/>
      <c r="L125" s="12"/>
      <c r="M125" s="12"/>
      <c r="N125" s="76"/>
      <c r="O125" s="118"/>
      <c r="P125" s="76"/>
      <c r="Q125" s="76"/>
      <c r="R125" s="76"/>
      <c r="S125" s="118"/>
      <c r="T125" s="119"/>
      <c r="U125" s="78" t="e">
        <f>N125-#REF!</f>
        <v>#REF!</v>
      </c>
      <c r="V125" s="78"/>
      <c r="W125" s="78"/>
      <c r="X125" s="78"/>
      <c r="Y125" s="51"/>
      <c r="Z125" s="78"/>
      <c r="AA125" s="78"/>
      <c r="AB125" s="76"/>
      <c r="AC125" s="78">
        <f t="shared" si="16"/>
        <v>0</v>
      </c>
      <c r="BG125" s="220"/>
    </row>
    <row r="126" spans="1:59" ht="38.25" hidden="1" x14ac:dyDescent="0.2">
      <c r="A126" s="56" t="s">
        <v>17</v>
      </c>
      <c r="B126" s="11" t="s">
        <v>16</v>
      </c>
      <c r="C126" s="12">
        <v>0</v>
      </c>
      <c r="D126" s="12">
        <v>20643.8</v>
      </c>
      <c r="E126" s="12"/>
      <c r="F126" s="12"/>
      <c r="G126" s="12"/>
      <c r="H126" s="12">
        <v>20643.8</v>
      </c>
      <c r="I126" s="59">
        <f t="shared" si="13"/>
        <v>1</v>
      </c>
      <c r="J126" s="13"/>
      <c r="K126" s="12"/>
      <c r="L126" s="12"/>
      <c r="M126" s="12"/>
      <c r="N126" s="76"/>
      <c r="O126" s="118"/>
      <c r="P126" s="76"/>
      <c r="Q126" s="76"/>
      <c r="R126" s="76"/>
      <c r="S126" s="118"/>
      <c r="T126" s="119"/>
      <c r="U126" s="78" t="e">
        <f>N126-#REF!</f>
        <v>#REF!</v>
      </c>
      <c r="V126" s="78"/>
      <c r="W126" s="78"/>
      <c r="X126" s="78"/>
      <c r="Y126" s="51"/>
      <c r="Z126" s="78"/>
      <c r="AA126" s="78"/>
      <c r="AB126" s="120"/>
      <c r="AC126" s="78">
        <f t="shared" si="16"/>
        <v>0</v>
      </c>
      <c r="BG126" s="220"/>
    </row>
    <row r="127" spans="1:59" ht="38.25" hidden="1" x14ac:dyDescent="0.2">
      <c r="A127" s="62" t="s">
        <v>185</v>
      </c>
      <c r="B127" s="63" t="s">
        <v>186</v>
      </c>
      <c r="C127" s="12">
        <f>C128</f>
        <v>245000</v>
      </c>
      <c r="D127" s="12">
        <f>D128</f>
        <v>0</v>
      </c>
      <c r="E127" s="12"/>
      <c r="F127" s="12"/>
      <c r="G127" s="12"/>
      <c r="H127" s="12">
        <f t="shared" ref="H127:J127" si="23">H128</f>
        <v>0</v>
      </c>
      <c r="I127" s="59" t="e">
        <f t="shared" si="13"/>
        <v>#DIV/0!</v>
      </c>
      <c r="J127" s="12">
        <f t="shared" si="23"/>
        <v>0</v>
      </c>
      <c r="K127" s="12"/>
      <c r="L127" s="12"/>
      <c r="M127" s="12"/>
      <c r="N127" s="76"/>
      <c r="O127" s="118"/>
      <c r="P127" s="76"/>
      <c r="Q127" s="76"/>
      <c r="R127" s="76"/>
      <c r="S127" s="118"/>
      <c r="T127" s="119"/>
      <c r="U127" s="78" t="e">
        <f>N127-#REF!</f>
        <v>#REF!</v>
      </c>
      <c r="V127" s="78"/>
      <c r="W127" s="78"/>
      <c r="X127" s="78"/>
      <c r="Y127" s="51"/>
      <c r="Z127" s="78"/>
      <c r="AA127" s="78"/>
      <c r="AB127" s="76"/>
      <c r="AC127" s="78">
        <f t="shared" si="16"/>
        <v>0</v>
      </c>
      <c r="BG127" s="220"/>
    </row>
    <row r="128" spans="1:59" ht="45" hidden="1" x14ac:dyDescent="0.2">
      <c r="A128" s="62" t="s">
        <v>187</v>
      </c>
      <c r="B128" s="11" t="s">
        <v>3</v>
      </c>
      <c r="C128" s="12">
        <v>245000</v>
      </c>
      <c r="D128" s="12"/>
      <c r="E128" s="12"/>
      <c r="F128" s="12"/>
      <c r="G128" s="12"/>
      <c r="H128" s="12"/>
      <c r="I128" s="59" t="e">
        <f t="shared" si="13"/>
        <v>#DIV/0!</v>
      </c>
      <c r="J128" s="13"/>
      <c r="K128" s="12"/>
      <c r="L128" s="12"/>
      <c r="M128" s="12"/>
      <c r="N128" s="76"/>
      <c r="O128" s="118"/>
      <c r="P128" s="76"/>
      <c r="Q128" s="76"/>
      <c r="R128" s="76"/>
      <c r="S128" s="118"/>
      <c r="T128" s="119"/>
      <c r="U128" s="78" t="e">
        <f>N128-#REF!</f>
        <v>#REF!</v>
      </c>
      <c r="V128" s="78"/>
      <c r="W128" s="78"/>
      <c r="X128" s="78"/>
      <c r="Y128" s="51"/>
      <c r="Z128" s="78"/>
      <c r="AA128" s="78"/>
      <c r="AB128" s="120"/>
      <c r="AC128" s="78">
        <f t="shared" si="16"/>
        <v>0</v>
      </c>
      <c r="BG128" s="220"/>
    </row>
    <row r="129" spans="1:59" ht="38.25" hidden="1" x14ac:dyDescent="0.2">
      <c r="A129" s="56" t="s">
        <v>15</v>
      </c>
      <c r="B129" s="63" t="s">
        <v>288</v>
      </c>
      <c r="C129" s="12">
        <f>C130</f>
        <v>18000</v>
      </c>
      <c r="D129" s="12">
        <f>D130</f>
        <v>0</v>
      </c>
      <c r="E129" s="12"/>
      <c r="F129" s="12"/>
      <c r="G129" s="12"/>
      <c r="H129" s="12">
        <f t="shared" ref="H129:J131" si="24">H130</f>
        <v>0</v>
      </c>
      <c r="I129" s="59" t="e">
        <f t="shared" si="13"/>
        <v>#DIV/0!</v>
      </c>
      <c r="J129" s="12">
        <f t="shared" si="24"/>
        <v>0</v>
      </c>
      <c r="K129" s="12">
        <f>K130</f>
        <v>0</v>
      </c>
      <c r="L129" s="12"/>
      <c r="M129" s="12"/>
      <c r="N129" s="76">
        <v>30000</v>
      </c>
      <c r="O129" s="118"/>
      <c r="P129" s="76"/>
      <c r="Q129" s="76"/>
      <c r="R129" s="76">
        <v>30000</v>
      </c>
      <c r="S129" s="118"/>
      <c r="T129" s="119"/>
      <c r="U129" s="78" t="e">
        <f>N129-#REF!</f>
        <v>#REF!</v>
      </c>
      <c r="V129" s="78"/>
      <c r="W129" s="78"/>
      <c r="X129" s="78"/>
      <c r="Y129" s="51"/>
      <c r="Z129" s="78"/>
      <c r="AA129" s="78"/>
      <c r="AB129" s="76">
        <f>AB130</f>
        <v>30000</v>
      </c>
      <c r="AC129" s="78">
        <f t="shared" si="16"/>
        <v>30000</v>
      </c>
      <c r="BG129" s="220"/>
    </row>
    <row r="130" spans="1:59" ht="45" hidden="1" x14ac:dyDescent="0.2">
      <c r="A130" s="56" t="s">
        <v>14</v>
      </c>
      <c r="B130" s="11" t="s">
        <v>3</v>
      </c>
      <c r="C130" s="12">
        <v>18000</v>
      </c>
      <c r="D130" s="12">
        <v>0</v>
      </c>
      <c r="E130" s="12"/>
      <c r="F130" s="12"/>
      <c r="G130" s="12"/>
      <c r="H130" s="12">
        <v>0</v>
      </c>
      <c r="I130" s="59" t="e">
        <f t="shared" si="13"/>
        <v>#DIV/0!</v>
      </c>
      <c r="J130" s="13"/>
      <c r="K130" s="12"/>
      <c r="L130" s="12"/>
      <c r="M130" s="12"/>
      <c r="N130" s="76">
        <v>30000</v>
      </c>
      <c r="O130" s="118"/>
      <c r="P130" s="76"/>
      <c r="Q130" s="76"/>
      <c r="R130" s="76">
        <v>30000</v>
      </c>
      <c r="S130" s="118"/>
      <c r="T130" s="119"/>
      <c r="U130" s="78" t="e">
        <f>N130-#REF!</f>
        <v>#REF!</v>
      </c>
      <c r="V130" s="78"/>
      <c r="W130" s="78"/>
      <c r="X130" s="78"/>
      <c r="Y130" s="51"/>
      <c r="Z130" s="78"/>
      <c r="AA130" s="78"/>
      <c r="AB130" s="120">
        <f>N130</f>
        <v>30000</v>
      </c>
      <c r="AC130" s="78">
        <f t="shared" si="16"/>
        <v>30000</v>
      </c>
      <c r="BG130" s="220"/>
    </row>
    <row r="131" spans="1:59" ht="38.25" hidden="1" x14ac:dyDescent="0.2">
      <c r="A131" s="56" t="s">
        <v>15</v>
      </c>
      <c r="B131" s="63" t="s">
        <v>279</v>
      </c>
      <c r="C131" s="12">
        <f>C132</f>
        <v>18000</v>
      </c>
      <c r="D131" s="12">
        <f>D132</f>
        <v>300000</v>
      </c>
      <c r="E131" s="12"/>
      <c r="F131" s="12"/>
      <c r="G131" s="12"/>
      <c r="H131" s="12">
        <f t="shared" si="24"/>
        <v>424000</v>
      </c>
      <c r="I131" s="59">
        <f t="shared" si="13"/>
        <v>1.4133333333333333</v>
      </c>
      <c r="J131" s="12">
        <f t="shared" si="24"/>
        <v>0</v>
      </c>
      <c r="K131" s="12">
        <f>K132</f>
        <v>0</v>
      </c>
      <c r="L131" s="12"/>
      <c r="M131" s="12"/>
      <c r="N131" s="76">
        <f>10000+334000</f>
        <v>344000</v>
      </c>
      <c r="O131" s="118"/>
      <c r="P131" s="76"/>
      <c r="Q131" s="76"/>
      <c r="R131" s="76">
        <f>10000+334000</f>
        <v>344000</v>
      </c>
      <c r="S131" s="118"/>
      <c r="T131" s="119"/>
      <c r="U131" s="78" t="e">
        <f>N131-#REF!</f>
        <v>#REF!</v>
      </c>
      <c r="V131" s="78"/>
      <c r="W131" s="78"/>
      <c r="X131" s="78"/>
      <c r="Y131" s="51"/>
      <c r="Z131" s="78"/>
      <c r="AA131" s="78"/>
      <c r="AB131" s="76">
        <f>AB132</f>
        <v>0</v>
      </c>
      <c r="AC131" s="78">
        <f t="shared" si="16"/>
        <v>0</v>
      </c>
      <c r="BG131" s="220"/>
    </row>
    <row r="132" spans="1:59" ht="45" hidden="1" x14ac:dyDescent="0.2">
      <c r="A132" s="56" t="s">
        <v>14</v>
      </c>
      <c r="B132" s="11" t="s">
        <v>3</v>
      </c>
      <c r="C132" s="12">
        <v>18000</v>
      </c>
      <c r="D132" s="12">
        <v>300000</v>
      </c>
      <c r="E132" s="12"/>
      <c r="F132" s="12"/>
      <c r="G132" s="12"/>
      <c r="H132" s="12">
        <v>424000</v>
      </c>
      <c r="I132" s="59">
        <f t="shared" si="13"/>
        <v>1.4133333333333333</v>
      </c>
      <c r="J132" s="13"/>
      <c r="K132" s="12"/>
      <c r="L132" s="12"/>
      <c r="M132" s="12"/>
      <c r="N132" s="76">
        <v>0</v>
      </c>
      <c r="O132" s="118"/>
      <c r="P132" s="76"/>
      <c r="Q132" s="76"/>
      <c r="R132" s="76">
        <v>0</v>
      </c>
      <c r="S132" s="118"/>
      <c r="T132" s="119"/>
      <c r="U132" s="78" t="e">
        <f>N132-#REF!</f>
        <v>#REF!</v>
      </c>
      <c r="V132" s="78"/>
      <c r="W132" s="78"/>
      <c r="X132" s="78"/>
      <c r="Y132" s="51"/>
      <c r="Z132" s="78"/>
      <c r="AA132" s="78"/>
      <c r="AB132" s="120">
        <f>N132</f>
        <v>0</v>
      </c>
      <c r="AC132" s="78">
        <f t="shared" si="16"/>
        <v>0</v>
      </c>
      <c r="BG132" s="220"/>
    </row>
    <row r="133" spans="1:59" ht="38.25" hidden="1" x14ac:dyDescent="0.2">
      <c r="A133" s="56" t="s">
        <v>13</v>
      </c>
      <c r="B133" s="63" t="s">
        <v>280</v>
      </c>
      <c r="C133" s="12">
        <f>SUM(C134:C136)</f>
        <v>525000</v>
      </c>
      <c r="D133" s="12">
        <f>D134+D135+D136</f>
        <v>46406.450000000004</v>
      </c>
      <c r="E133" s="12"/>
      <c r="F133" s="12"/>
      <c r="G133" s="12"/>
      <c r="H133" s="12">
        <f t="shared" ref="H133:J133" si="25">H134+H135+H136</f>
        <v>46406.450000000004</v>
      </c>
      <c r="I133" s="59">
        <f t="shared" si="13"/>
        <v>1</v>
      </c>
      <c r="J133" s="12">
        <f t="shared" si="25"/>
        <v>27828</v>
      </c>
      <c r="K133" s="12">
        <f>K134+K135+K136</f>
        <v>0</v>
      </c>
      <c r="L133" s="12">
        <f t="shared" ref="L133" si="26">L134+L135+L136</f>
        <v>0</v>
      </c>
      <c r="M133" s="12"/>
      <c r="N133" s="76">
        <f>N134+N135+N136</f>
        <v>278217.09999999998</v>
      </c>
      <c r="O133" s="118"/>
      <c r="P133" s="76"/>
      <c r="Q133" s="76"/>
      <c r="R133" s="76">
        <f>R134+R135+R136</f>
        <v>278217.09999999998</v>
      </c>
      <c r="S133" s="118"/>
      <c r="T133" s="119"/>
      <c r="U133" s="78" t="e">
        <f>N133-#REF!</f>
        <v>#REF!</v>
      </c>
      <c r="V133" s="78"/>
      <c r="W133" s="78"/>
      <c r="X133" s="78"/>
      <c r="Y133" s="51"/>
      <c r="Z133" s="78"/>
      <c r="AA133" s="78"/>
      <c r="AB133" s="76">
        <f>AB135+AB136</f>
        <v>278217.09999999998</v>
      </c>
      <c r="AC133" s="78">
        <f t="shared" si="16"/>
        <v>278217.09999999998</v>
      </c>
      <c r="BG133" s="220"/>
    </row>
    <row r="134" spans="1:59" ht="45" hidden="1" x14ac:dyDescent="0.2">
      <c r="A134" s="56" t="s">
        <v>12</v>
      </c>
      <c r="B134" s="11" t="s">
        <v>11</v>
      </c>
      <c r="C134" s="12">
        <v>525000</v>
      </c>
      <c r="D134" s="13"/>
      <c r="E134" s="13"/>
      <c r="F134" s="13"/>
      <c r="G134" s="13"/>
      <c r="H134" s="13"/>
      <c r="I134" s="59"/>
      <c r="J134" s="13">
        <v>27828</v>
      </c>
      <c r="K134" s="12"/>
      <c r="L134" s="12"/>
      <c r="M134" s="12"/>
      <c r="N134" s="76"/>
      <c r="O134" s="118"/>
      <c r="P134" s="76"/>
      <c r="Q134" s="76"/>
      <c r="R134" s="76"/>
      <c r="S134" s="118"/>
      <c r="T134" s="119"/>
      <c r="U134" s="78" t="e">
        <f>N134-#REF!</f>
        <v>#REF!</v>
      </c>
      <c r="V134" s="78"/>
      <c r="W134" s="78"/>
      <c r="X134" s="78"/>
      <c r="Y134" s="51"/>
      <c r="Z134" s="78"/>
      <c r="AA134" s="78"/>
      <c r="AB134" s="120"/>
      <c r="AC134" s="78">
        <f t="shared" si="16"/>
        <v>0</v>
      </c>
      <c r="BG134" s="220"/>
    </row>
    <row r="135" spans="1:59" ht="45" hidden="1" x14ac:dyDescent="0.2">
      <c r="A135" s="62" t="s">
        <v>175</v>
      </c>
      <c r="B135" s="11" t="s">
        <v>3</v>
      </c>
      <c r="C135" s="12">
        <v>0</v>
      </c>
      <c r="D135" s="13">
        <v>45276.94</v>
      </c>
      <c r="E135" s="13"/>
      <c r="F135" s="13"/>
      <c r="G135" s="13"/>
      <c r="H135" s="13">
        <v>45276.94</v>
      </c>
      <c r="I135" s="59">
        <f t="shared" si="13"/>
        <v>1</v>
      </c>
      <c r="J135" s="13"/>
      <c r="K135" s="12"/>
      <c r="L135" s="12"/>
      <c r="M135" s="12"/>
      <c r="N135" s="76">
        <v>188004.11</v>
      </c>
      <c r="O135" s="118"/>
      <c r="P135" s="76"/>
      <c r="Q135" s="76"/>
      <c r="R135" s="76">
        <v>188004.11</v>
      </c>
      <c r="S135" s="118"/>
      <c r="T135" s="119"/>
      <c r="U135" s="78" t="e">
        <f>N135-#REF!</f>
        <v>#REF!</v>
      </c>
      <c r="V135" s="78"/>
      <c r="W135" s="78"/>
      <c r="X135" s="78"/>
      <c r="Y135" s="51"/>
      <c r="Z135" s="78"/>
      <c r="AA135" s="78"/>
      <c r="AB135" s="120">
        <f>N135</f>
        <v>188004.11</v>
      </c>
      <c r="AC135" s="78">
        <f t="shared" si="16"/>
        <v>188004.11</v>
      </c>
      <c r="BG135" s="220"/>
    </row>
    <row r="136" spans="1:59" ht="38.25" hidden="1" x14ac:dyDescent="0.2">
      <c r="A136" s="62" t="s">
        <v>176</v>
      </c>
      <c r="B136" s="11" t="s">
        <v>122</v>
      </c>
      <c r="C136" s="12">
        <v>0</v>
      </c>
      <c r="D136" s="13">
        <v>1129.51</v>
      </c>
      <c r="E136" s="13"/>
      <c r="F136" s="13"/>
      <c r="G136" s="13"/>
      <c r="H136" s="13">
        <v>1129.51</v>
      </c>
      <c r="I136" s="59">
        <f t="shared" si="13"/>
        <v>1</v>
      </c>
      <c r="J136" s="13"/>
      <c r="K136" s="12"/>
      <c r="L136" s="12"/>
      <c r="M136" s="12"/>
      <c r="N136" s="76">
        <v>90212.99</v>
      </c>
      <c r="O136" s="118"/>
      <c r="P136" s="76"/>
      <c r="Q136" s="76"/>
      <c r="R136" s="76">
        <v>90212.99</v>
      </c>
      <c r="S136" s="118"/>
      <c r="T136" s="119"/>
      <c r="U136" s="78" t="e">
        <f>N136-#REF!</f>
        <v>#REF!</v>
      </c>
      <c r="V136" s="78"/>
      <c r="W136" s="78"/>
      <c r="X136" s="78"/>
      <c r="Y136" s="51"/>
      <c r="Z136" s="78"/>
      <c r="AA136" s="78"/>
      <c r="AB136" s="120">
        <f>N136</f>
        <v>90212.99</v>
      </c>
      <c r="AC136" s="78">
        <f t="shared" si="16"/>
        <v>90212.99</v>
      </c>
      <c r="BG136" s="220"/>
    </row>
    <row r="137" spans="1:59" ht="38.25" hidden="1" x14ac:dyDescent="0.2">
      <c r="A137" s="56" t="s">
        <v>10</v>
      </c>
      <c r="B137" s="63" t="s">
        <v>281</v>
      </c>
      <c r="C137" s="12">
        <f>SUM(C138:C141)</f>
        <v>1000000</v>
      </c>
      <c r="D137" s="12">
        <f>D138+D139+D140+D141</f>
        <v>10438581.41</v>
      </c>
      <c r="E137" s="12"/>
      <c r="F137" s="12"/>
      <c r="G137" s="12"/>
      <c r="H137" s="12">
        <f t="shared" ref="H137:J137" si="27">H138+H139+H140+H141</f>
        <v>10463105.99</v>
      </c>
      <c r="I137" s="59">
        <f t="shared" si="13"/>
        <v>1.0023494169405534</v>
      </c>
      <c r="J137" s="12">
        <f t="shared" si="27"/>
        <v>0</v>
      </c>
      <c r="K137" s="12">
        <f>K138+K139+K141</f>
        <v>23222141.100000001</v>
      </c>
      <c r="L137" s="12"/>
      <c r="M137" s="12"/>
      <c r="N137" s="76">
        <f>N138+N139+N141</f>
        <v>31646633.34</v>
      </c>
      <c r="O137" s="118"/>
      <c r="P137" s="76"/>
      <c r="Q137" s="76"/>
      <c r="R137" s="76">
        <f>R138+R139+R141</f>
        <v>31646633.34</v>
      </c>
      <c r="S137" s="118"/>
      <c r="T137" s="119"/>
      <c r="U137" s="78" t="e">
        <f>N137-#REF!</f>
        <v>#REF!</v>
      </c>
      <c r="V137" s="78"/>
      <c r="W137" s="78"/>
      <c r="X137" s="78"/>
      <c r="Y137" s="51"/>
      <c r="Z137" s="78"/>
      <c r="AA137" s="78"/>
      <c r="AB137" s="76">
        <f>AB138+AB139</f>
        <v>23274691.66</v>
      </c>
      <c r="AC137" s="78">
        <f t="shared" si="16"/>
        <v>52550.559999998659</v>
      </c>
      <c r="BG137" s="220"/>
    </row>
    <row r="138" spans="1:59" s="64" customFormat="1" ht="38.25" hidden="1" x14ac:dyDescent="0.2">
      <c r="A138" s="56" t="s">
        <v>177</v>
      </c>
      <c r="B138" s="11" t="s">
        <v>79</v>
      </c>
      <c r="C138" s="12">
        <v>1000000</v>
      </c>
      <c r="D138" s="13">
        <v>164.9</v>
      </c>
      <c r="E138" s="13"/>
      <c r="F138" s="13"/>
      <c r="G138" s="13"/>
      <c r="H138" s="13">
        <v>164.9</v>
      </c>
      <c r="I138" s="59">
        <f t="shared" si="13"/>
        <v>1</v>
      </c>
      <c r="J138" s="12"/>
      <c r="K138" s="12"/>
      <c r="L138" s="12"/>
      <c r="M138" s="12"/>
      <c r="N138" s="76">
        <v>52550.559999999998</v>
      </c>
      <c r="O138" s="118"/>
      <c r="P138" s="76"/>
      <c r="Q138" s="76"/>
      <c r="R138" s="76">
        <v>52550.559999999998</v>
      </c>
      <c r="S138" s="118"/>
      <c r="T138" s="119"/>
      <c r="U138" s="78" t="e">
        <f>N138-#REF!</f>
        <v>#REF!</v>
      </c>
      <c r="V138" s="78"/>
      <c r="W138" s="78"/>
      <c r="X138" s="78"/>
      <c r="Y138" s="51"/>
      <c r="Z138" s="78"/>
      <c r="AA138" s="78"/>
      <c r="AB138" s="76">
        <f>N138</f>
        <v>52550.559999999998</v>
      </c>
      <c r="AC138" s="78">
        <f t="shared" ref="AC138:AC157" si="28">AB138-K138</f>
        <v>52550.559999999998</v>
      </c>
      <c r="AD138" s="110"/>
      <c r="AE138" s="111"/>
      <c r="AF138" s="122"/>
      <c r="AG138" s="123"/>
      <c r="AH138" s="123"/>
      <c r="AI138" s="122"/>
      <c r="AJ138" s="123"/>
      <c r="AK138" s="123"/>
      <c r="AL138" s="122"/>
      <c r="AM138" s="124"/>
      <c r="AN138" s="122"/>
      <c r="AO138" s="124"/>
      <c r="AP138" s="122"/>
      <c r="AQ138" s="124"/>
      <c r="AR138" s="122"/>
      <c r="AS138" s="124"/>
      <c r="AT138" s="122"/>
      <c r="AU138" s="122"/>
      <c r="AV138" s="122"/>
      <c r="AW138" s="124"/>
      <c r="AX138" s="124"/>
      <c r="AY138" s="124"/>
      <c r="AZ138" s="124"/>
      <c r="BA138" s="124"/>
      <c r="BB138" s="124"/>
      <c r="BC138" s="122"/>
      <c r="BD138" s="122"/>
      <c r="BE138" s="124"/>
      <c r="BF138" s="122"/>
      <c r="BG138" s="221"/>
    </row>
    <row r="139" spans="1:59" s="64" customFormat="1" ht="105" hidden="1" x14ac:dyDescent="0.2">
      <c r="A139" s="56" t="s">
        <v>9</v>
      </c>
      <c r="B139" s="11" t="s">
        <v>8</v>
      </c>
      <c r="C139" s="12">
        <v>0</v>
      </c>
      <c r="D139" s="13">
        <v>10299487.15</v>
      </c>
      <c r="E139" s="13"/>
      <c r="F139" s="13"/>
      <c r="G139" s="13"/>
      <c r="H139" s="13">
        <v>10324011.73</v>
      </c>
      <c r="I139" s="59">
        <f t="shared" si="13"/>
        <v>1.002381145744718</v>
      </c>
      <c r="J139" s="13"/>
      <c r="K139" s="12">
        <v>23222141.100000001</v>
      </c>
      <c r="L139" s="12"/>
      <c r="M139" s="12"/>
      <c r="N139" s="76">
        <v>31594082.780000001</v>
      </c>
      <c r="O139" s="118"/>
      <c r="P139" s="76"/>
      <c r="Q139" s="76"/>
      <c r="R139" s="76">
        <v>31594082.780000001</v>
      </c>
      <c r="S139" s="118"/>
      <c r="T139" s="119"/>
      <c r="U139" s="78" t="e">
        <f>N139-#REF!</f>
        <v>#REF!</v>
      </c>
      <c r="V139" s="78"/>
      <c r="W139" s="78"/>
      <c r="X139" s="78"/>
      <c r="Y139" s="51"/>
      <c r="Z139" s="78"/>
      <c r="AA139" s="78"/>
      <c r="AB139" s="120">
        <f>K139</f>
        <v>23222141.100000001</v>
      </c>
      <c r="AC139" s="78">
        <f t="shared" si="28"/>
        <v>0</v>
      </c>
      <c r="AD139" s="110"/>
      <c r="AE139" s="111"/>
      <c r="AF139" s="122"/>
      <c r="AG139" s="123"/>
      <c r="AH139" s="123"/>
      <c r="AI139" s="122"/>
      <c r="AJ139" s="123"/>
      <c r="AK139" s="123"/>
      <c r="AL139" s="122"/>
      <c r="AM139" s="124"/>
      <c r="AN139" s="122"/>
      <c r="AO139" s="124"/>
      <c r="AP139" s="122"/>
      <c r="AQ139" s="124"/>
      <c r="AR139" s="122"/>
      <c r="AS139" s="124"/>
      <c r="AT139" s="122"/>
      <c r="AU139" s="122"/>
      <c r="AV139" s="122"/>
      <c r="AW139" s="124"/>
      <c r="AX139" s="124"/>
      <c r="AY139" s="124"/>
      <c r="AZ139" s="124"/>
      <c r="BA139" s="124"/>
      <c r="BB139" s="124"/>
      <c r="BC139" s="122"/>
      <c r="BD139" s="122"/>
      <c r="BE139" s="124"/>
      <c r="BF139" s="122"/>
      <c r="BG139" s="221"/>
    </row>
    <row r="140" spans="1:59" s="64" customFormat="1" ht="45" hidden="1" x14ac:dyDescent="0.2">
      <c r="A140" s="60" t="s">
        <v>178</v>
      </c>
      <c r="B140" s="11" t="s">
        <v>179</v>
      </c>
      <c r="C140" s="12">
        <v>0</v>
      </c>
      <c r="D140" s="13"/>
      <c r="E140" s="13"/>
      <c r="F140" s="13"/>
      <c r="G140" s="13"/>
      <c r="H140" s="13"/>
      <c r="I140" s="59" t="e">
        <f t="shared" si="13"/>
        <v>#DIV/0!</v>
      </c>
      <c r="J140" s="13"/>
      <c r="K140" s="12"/>
      <c r="L140" s="12"/>
      <c r="M140" s="12"/>
      <c r="N140" s="76"/>
      <c r="O140" s="118"/>
      <c r="P140" s="76"/>
      <c r="Q140" s="76"/>
      <c r="R140" s="76"/>
      <c r="S140" s="118"/>
      <c r="T140" s="119"/>
      <c r="U140" s="78" t="e">
        <f>N140-#REF!</f>
        <v>#REF!</v>
      </c>
      <c r="V140" s="78"/>
      <c r="W140" s="78"/>
      <c r="X140" s="78"/>
      <c r="Y140" s="51"/>
      <c r="Z140" s="78"/>
      <c r="AA140" s="78"/>
      <c r="AB140" s="120"/>
      <c r="AC140" s="78">
        <f t="shared" si="28"/>
        <v>0</v>
      </c>
      <c r="AD140" s="110"/>
      <c r="AE140" s="111"/>
      <c r="AF140" s="122"/>
      <c r="AG140" s="123"/>
      <c r="AH140" s="123"/>
      <c r="AI140" s="122"/>
      <c r="AJ140" s="123"/>
      <c r="AK140" s="123"/>
      <c r="AL140" s="122"/>
      <c r="AM140" s="124"/>
      <c r="AN140" s="122"/>
      <c r="AO140" s="124"/>
      <c r="AP140" s="122"/>
      <c r="AQ140" s="124"/>
      <c r="AR140" s="122"/>
      <c r="AS140" s="124"/>
      <c r="AT140" s="122"/>
      <c r="AU140" s="122"/>
      <c r="AV140" s="122"/>
      <c r="AW140" s="124"/>
      <c r="AX140" s="124"/>
      <c r="AY140" s="124"/>
      <c r="AZ140" s="124"/>
      <c r="BA140" s="124"/>
      <c r="BB140" s="124"/>
      <c r="BC140" s="122"/>
      <c r="BD140" s="122"/>
      <c r="BE140" s="124"/>
      <c r="BF140" s="122"/>
      <c r="BG140" s="221"/>
    </row>
    <row r="141" spans="1:59" s="64" customFormat="1" ht="45" hidden="1" x14ac:dyDescent="0.2">
      <c r="A141" s="56" t="s">
        <v>180</v>
      </c>
      <c r="B141" s="11" t="s">
        <v>3</v>
      </c>
      <c r="C141" s="12">
        <v>0</v>
      </c>
      <c r="D141" s="13">
        <v>138929.35999999999</v>
      </c>
      <c r="E141" s="13"/>
      <c r="F141" s="13"/>
      <c r="G141" s="13"/>
      <c r="H141" s="13">
        <v>138929.35999999999</v>
      </c>
      <c r="I141" s="59">
        <f t="shared" si="13"/>
        <v>1</v>
      </c>
      <c r="J141" s="13"/>
      <c r="K141" s="12"/>
      <c r="L141" s="12"/>
      <c r="M141" s="12"/>
      <c r="N141" s="76"/>
      <c r="O141" s="118"/>
      <c r="P141" s="76"/>
      <c r="Q141" s="76"/>
      <c r="R141" s="76"/>
      <c r="S141" s="118"/>
      <c r="T141" s="119"/>
      <c r="U141" s="78" t="e">
        <f>N141-#REF!</f>
        <v>#REF!</v>
      </c>
      <c r="V141" s="78"/>
      <c r="W141" s="78"/>
      <c r="X141" s="78"/>
      <c r="Y141" s="51"/>
      <c r="Z141" s="78"/>
      <c r="AA141" s="78"/>
      <c r="AB141" s="120"/>
      <c r="AC141" s="78">
        <f t="shared" si="28"/>
        <v>0</v>
      </c>
      <c r="AD141" s="110"/>
      <c r="AE141" s="111"/>
      <c r="AF141" s="122"/>
      <c r="AG141" s="123"/>
      <c r="AH141" s="123"/>
      <c r="AI141" s="122"/>
      <c r="AJ141" s="123"/>
      <c r="AK141" s="123"/>
      <c r="AL141" s="122"/>
      <c r="AM141" s="124"/>
      <c r="AN141" s="122"/>
      <c r="AO141" s="124"/>
      <c r="AP141" s="122"/>
      <c r="AQ141" s="124"/>
      <c r="AR141" s="122"/>
      <c r="AS141" s="124"/>
      <c r="AT141" s="122"/>
      <c r="AU141" s="122"/>
      <c r="AV141" s="122"/>
      <c r="AW141" s="124"/>
      <c r="AX141" s="124"/>
      <c r="AY141" s="124"/>
      <c r="AZ141" s="124"/>
      <c r="BA141" s="124"/>
      <c r="BB141" s="124"/>
      <c r="BC141" s="122"/>
      <c r="BD141" s="122"/>
      <c r="BE141" s="124"/>
      <c r="BF141" s="122"/>
      <c r="BG141" s="221"/>
    </row>
    <row r="142" spans="1:59" s="52" customFormat="1" ht="38.25" hidden="1" x14ac:dyDescent="0.2">
      <c r="A142" s="60" t="s">
        <v>189</v>
      </c>
      <c r="B142" s="63" t="s">
        <v>188</v>
      </c>
      <c r="C142" s="12">
        <f>C143</f>
        <v>0</v>
      </c>
      <c r="D142" s="12">
        <f>D143</f>
        <v>0</v>
      </c>
      <c r="E142" s="12"/>
      <c r="F142" s="12"/>
      <c r="G142" s="12"/>
      <c r="H142" s="12">
        <f t="shared" ref="H142:J142" si="29">H143</f>
        <v>0</v>
      </c>
      <c r="I142" s="59" t="e">
        <f t="shared" si="13"/>
        <v>#DIV/0!</v>
      </c>
      <c r="J142" s="12">
        <f t="shared" si="29"/>
        <v>0</v>
      </c>
      <c r="K142" s="12"/>
      <c r="L142" s="12"/>
      <c r="M142" s="12"/>
      <c r="N142" s="76"/>
      <c r="O142" s="118"/>
      <c r="P142" s="76"/>
      <c r="Q142" s="76"/>
      <c r="R142" s="76"/>
      <c r="S142" s="118"/>
      <c r="T142" s="119"/>
      <c r="U142" s="78" t="e">
        <f>N142-#REF!</f>
        <v>#REF!</v>
      </c>
      <c r="V142" s="78"/>
      <c r="W142" s="78"/>
      <c r="X142" s="78"/>
      <c r="Y142" s="51"/>
      <c r="Z142" s="78"/>
      <c r="AA142" s="78"/>
      <c r="AB142" s="76"/>
      <c r="AC142" s="78">
        <f t="shared" si="28"/>
        <v>0</v>
      </c>
      <c r="AD142" s="110"/>
      <c r="AE142" s="111"/>
      <c r="AF142" s="55"/>
      <c r="AG142" s="112"/>
      <c r="AH142" s="112"/>
      <c r="AI142" s="55"/>
      <c r="AJ142" s="112"/>
      <c r="AK142" s="112"/>
      <c r="AL142" s="55"/>
      <c r="AM142" s="10"/>
      <c r="AN142" s="55"/>
      <c r="AO142" s="10"/>
      <c r="AP142" s="55"/>
      <c r="AQ142" s="10"/>
      <c r="AR142" s="55"/>
      <c r="AS142" s="10"/>
      <c r="AT142" s="55"/>
      <c r="AU142" s="55"/>
      <c r="AV142" s="55"/>
      <c r="AW142" s="10"/>
      <c r="AX142" s="10"/>
      <c r="AY142" s="10"/>
      <c r="AZ142" s="10"/>
      <c r="BA142" s="10"/>
      <c r="BB142" s="10"/>
      <c r="BC142" s="55"/>
      <c r="BD142" s="55"/>
      <c r="BE142" s="10"/>
      <c r="BF142" s="55"/>
      <c r="BG142" s="220"/>
    </row>
    <row r="143" spans="1:59" ht="63.75" hidden="1" x14ac:dyDescent="0.2">
      <c r="A143" s="62" t="s">
        <v>191</v>
      </c>
      <c r="B143" s="11" t="s">
        <v>190</v>
      </c>
      <c r="C143" s="12"/>
      <c r="D143" s="13"/>
      <c r="E143" s="13"/>
      <c r="F143" s="13"/>
      <c r="G143" s="13"/>
      <c r="H143" s="13"/>
      <c r="I143" s="59" t="e">
        <f t="shared" si="13"/>
        <v>#DIV/0!</v>
      </c>
      <c r="J143" s="13"/>
      <c r="K143" s="12"/>
      <c r="L143" s="12"/>
      <c r="M143" s="12"/>
      <c r="N143" s="76"/>
      <c r="O143" s="118"/>
      <c r="P143" s="76"/>
      <c r="Q143" s="76"/>
      <c r="R143" s="76"/>
      <c r="S143" s="118"/>
      <c r="T143" s="119"/>
      <c r="U143" s="78" t="e">
        <f>N143-#REF!</f>
        <v>#REF!</v>
      </c>
      <c r="V143" s="78"/>
      <c r="W143" s="78"/>
      <c r="X143" s="78"/>
      <c r="Y143" s="51"/>
      <c r="Z143" s="78"/>
      <c r="AA143" s="78"/>
      <c r="AB143" s="125"/>
      <c r="AC143" s="78">
        <f t="shared" si="28"/>
        <v>0</v>
      </c>
      <c r="BG143" s="220"/>
    </row>
    <row r="144" spans="1:59" ht="60" hidden="1" x14ac:dyDescent="0.2">
      <c r="A144" s="56" t="s">
        <v>7</v>
      </c>
      <c r="B144" s="63" t="s">
        <v>282</v>
      </c>
      <c r="C144" s="12">
        <f>C146+C147</f>
        <v>0</v>
      </c>
      <c r="D144" s="12">
        <f>D145+D146+D147</f>
        <v>1044699.92</v>
      </c>
      <c r="E144" s="12"/>
      <c r="F144" s="12"/>
      <c r="G144" s="12"/>
      <c r="H144" s="12">
        <f t="shared" ref="H144:J144" si="30">H145+H146+H147</f>
        <v>1058558.8899999999</v>
      </c>
      <c r="I144" s="59">
        <f t="shared" ref="I144:I158" si="31">H144/D144</f>
        <v>1.0132659816801746</v>
      </c>
      <c r="J144" s="12">
        <f t="shared" si="30"/>
        <v>0</v>
      </c>
      <c r="K144" s="12">
        <f>K146</f>
        <v>2998500</v>
      </c>
      <c r="L144" s="12"/>
      <c r="M144" s="12"/>
      <c r="N144" s="76">
        <v>5250457.54</v>
      </c>
      <c r="O144" s="118"/>
      <c r="P144" s="76"/>
      <c r="Q144" s="76"/>
      <c r="R144" s="76">
        <v>5250457.54</v>
      </c>
      <c r="S144" s="118"/>
      <c r="T144" s="119"/>
      <c r="U144" s="78" t="e">
        <f>N144-#REF!</f>
        <v>#REF!</v>
      </c>
      <c r="V144" s="78"/>
      <c r="W144" s="78"/>
      <c r="X144" s="78"/>
      <c r="Y144" s="51"/>
      <c r="Z144" s="78"/>
      <c r="AA144" s="78"/>
      <c r="AB144" s="76">
        <f>AB146</f>
        <v>2998500</v>
      </c>
      <c r="AC144" s="78">
        <f t="shared" si="28"/>
        <v>0</v>
      </c>
      <c r="BG144" s="220"/>
    </row>
    <row r="145" spans="1:59" ht="60" hidden="1" x14ac:dyDescent="0.2">
      <c r="A145" s="60" t="s">
        <v>222</v>
      </c>
      <c r="B145" s="11" t="s">
        <v>232</v>
      </c>
      <c r="C145" s="12"/>
      <c r="D145" s="12"/>
      <c r="E145" s="12"/>
      <c r="F145" s="12"/>
      <c r="G145" s="12"/>
      <c r="H145" s="12"/>
      <c r="I145" s="59" t="e">
        <f t="shared" si="31"/>
        <v>#DIV/0!</v>
      </c>
      <c r="J145" s="12"/>
      <c r="K145" s="12"/>
      <c r="L145" s="12"/>
      <c r="M145" s="12"/>
      <c r="N145" s="76"/>
      <c r="O145" s="118"/>
      <c r="P145" s="76"/>
      <c r="Q145" s="76"/>
      <c r="R145" s="76"/>
      <c r="S145" s="118"/>
      <c r="T145" s="119"/>
      <c r="U145" s="78" t="e">
        <f>N145-#REF!</f>
        <v>#REF!</v>
      </c>
      <c r="V145" s="78"/>
      <c r="W145" s="78"/>
      <c r="X145" s="78"/>
      <c r="Y145" s="51"/>
      <c r="Z145" s="78"/>
      <c r="AA145" s="78"/>
      <c r="AB145" s="76"/>
      <c r="AC145" s="78">
        <f t="shared" si="28"/>
        <v>0</v>
      </c>
      <c r="BG145" s="220"/>
    </row>
    <row r="146" spans="1:59" ht="45" hidden="1" x14ac:dyDescent="0.2">
      <c r="A146" s="62" t="s">
        <v>181</v>
      </c>
      <c r="B146" s="11" t="s">
        <v>126</v>
      </c>
      <c r="C146" s="12">
        <v>0</v>
      </c>
      <c r="D146" s="13">
        <v>1044699.92</v>
      </c>
      <c r="E146" s="13"/>
      <c r="F146" s="13"/>
      <c r="G146" s="13"/>
      <c r="H146" s="13">
        <f>1048675.92+9882.97</f>
        <v>1058558.8899999999</v>
      </c>
      <c r="I146" s="59">
        <f t="shared" si="31"/>
        <v>1.0132659816801746</v>
      </c>
      <c r="J146" s="12"/>
      <c r="K146" s="12">
        <v>2998500</v>
      </c>
      <c r="L146" s="12"/>
      <c r="M146" s="12"/>
      <c r="N146" s="76">
        <v>0</v>
      </c>
      <c r="O146" s="118"/>
      <c r="P146" s="76"/>
      <c r="Q146" s="76"/>
      <c r="R146" s="76">
        <v>0</v>
      </c>
      <c r="S146" s="118"/>
      <c r="T146" s="119"/>
      <c r="U146" s="78" t="e">
        <f>N146-#REF!</f>
        <v>#REF!</v>
      </c>
      <c r="V146" s="78"/>
      <c r="W146" s="78"/>
      <c r="X146" s="78"/>
      <c r="Y146" s="51"/>
      <c r="Z146" s="78"/>
      <c r="AA146" s="78"/>
      <c r="AB146" s="76">
        <f>K146</f>
        <v>2998500</v>
      </c>
      <c r="AC146" s="78">
        <f t="shared" si="28"/>
        <v>0</v>
      </c>
      <c r="BG146" s="220"/>
    </row>
    <row r="147" spans="1:59" ht="45" hidden="1" x14ac:dyDescent="0.2">
      <c r="A147" s="56" t="s">
        <v>6</v>
      </c>
      <c r="B147" s="11" t="s">
        <v>3</v>
      </c>
      <c r="C147" s="12">
        <v>0</v>
      </c>
      <c r="D147" s="13"/>
      <c r="E147" s="13"/>
      <c r="F147" s="13"/>
      <c r="G147" s="13"/>
      <c r="H147" s="13"/>
      <c r="I147" s="59" t="e">
        <f t="shared" si="31"/>
        <v>#DIV/0!</v>
      </c>
      <c r="J147" s="13"/>
      <c r="K147" s="12"/>
      <c r="L147" s="12"/>
      <c r="M147" s="12"/>
      <c r="N147" s="76"/>
      <c r="O147" s="118"/>
      <c r="P147" s="76"/>
      <c r="Q147" s="76"/>
      <c r="R147" s="76"/>
      <c r="S147" s="118"/>
      <c r="T147" s="119"/>
      <c r="U147" s="78" t="e">
        <f>N147-#REF!</f>
        <v>#REF!</v>
      </c>
      <c r="V147" s="78"/>
      <c r="W147" s="78"/>
      <c r="X147" s="78"/>
      <c r="Y147" s="51"/>
      <c r="Z147" s="78"/>
      <c r="AA147" s="78"/>
      <c r="AB147" s="120"/>
      <c r="AC147" s="78">
        <f t="shared" si="28"/>
        <v>0</v>
      </c>
      <c r="BG147" s="220"/>
    </row>
    <row r="148" spans="1:59" ht="38.25" hidden="1" x14ac:dyDescent="0.2">
      <c r="A148" s="56" t="s">
        <v>5</v>
      </c>
      <c r="B148" s="63" t="s">
        <v>283</v>
      </c>
      <c r="C148" s="12">
        <f>C149</f>
        <v>50000</v>
      </c>
      <c r="D148" s="12">
        <f>D149</f>
        <v>42612.83</v>
      </c>
      <c r="E148" s="12"/>
      <c r="F148" s="12"/>
      <c r="G148" s="12"/>
      <c r="H148" s="12">
        <f t="shared" ref="H148:J148" si="32">H149</f>
        <v>46500</v>
      </c>
      <c r="I148" s="59">
        <f t="shared" si="31"/>
        <v>1.091220648804597</v>
      </c>
      <c r="J148" s="12">
        <f t="shared" si="32"/>
        <v>0</v>
      </c>
      <c r="K148" s="12">
        <f>K149</f>
        <v>0</v>
      </c>
      <c r="L148" s="12"/>
      <c r="M148" s="12"/>
      <c r="N148" s="76">
        <f>N149</f>
        <v>6000</v>
      </c>
      <c r="O148" s="118"/>
      <c r="P148" s="76"/>
      <c r="Q148" s="76"/>
      <c r="R148" s="76">
        <f>R149</f>
        <v>6000</v>
      </c>
      <c r="S148" s="118"/>
      <c r="T148" s="119"/>
      <c r="U148" s="78" t="e">
        <f>N148-#REF!</f>
        <v>#REF!</v>
      </c>
      <c r="V148" s="78"/>
      <c r="W148" s="78"/>
      <c r="X148" s="78"/>
      <c r="Y148" s="51"/>
      <c r="Z148" s="78"/>
      <c r="AA148" s="78"/>
      <c r="AB148" s="76">
        <f>AB149</f>
        <v>6000</v>
      </c>
      <c r="AC148" s="78">
        <f t="shared" si="28"/>
        <v>6000</v>
      </c>
      <c r="BG148" s="220"/>
    </row>
    <row r="149" spans="1:59" ht="45" hidden="1" x14ac:dyDescent="0.2">
      <c r="A149" s="56" t="s">
        <v>4</v>
      </c>
      <c r="B149" s="11" t="s">
        <v>3</v>
      </c>
      <c r="C149" s="12">
        <v>50000</v>
      </c>
      <c r="D149" s="13">
        <f>38612.83+4000</f>
        <v>42612.83</v>
      </c>
      <c r="E149" s="13"/>
      <c r="F149" s="13"/>
      <c r="G149" s="13"/>
      <c r="H149" s="13">
        <f>42500+4000</f>
        <v>46500</v>
      </c>
      <c r="I149" s="59">
        <f t="shared" si="31"/>
        <v>1.091220648804597</v>
      </c>
      <c r="J149" s="13"/>
      <c r="K149" s="12"/>
      <c r="L149" s="12"/>
      <c r="M149" s="12"/>
      <c r="N149" s="76">
        <v>6000</v>
      </c>
      <c r="O149" s="118"/>
      <c r="P149" s="76"/>
      <c r="Q149" s="76"/>
      <c r="R149" s="76">
        <v>6000</v>
      </c>
      <c r="S149" s="118"/>
      <c r="T149" s="119"/>
      <c r="U149" s="78" t="e">
        <f>N149-#REF!</f>
        <v>#REF!</v>
      </c>
      <c r="V149" s="78"/>
      <c r="W149" s="78"/>
      <c r="X149" s="78"/>
      <c r="Y149" s="51"/>
      <c r="Z149" s="78"/>
      <c r="AA149" s="78"/>
      <c r="AB149" s="120">
        <f>N149</f>
        <v>6000</v>
      </c>
      <c r="AC149" s="78">
        <f t="shared" si="28"/>
        <v>6000</v>
      </c>
      <c r="BG149" s="220"/>
    </row>
    <row r="150" spans="1:59" s="69" customFormat="1" hidden="1" x14ac:dyDescent="0.2">
      <c r="A150" s="65" t="s">
        <v>197</v>
      </c>
      <c r="B150" s="66" t="s">
        <v>195</v>
      </c>
      <c r="C150" s="67"/>
      <c r="D150" s="68">
        <f>D151</f>
        <v>0</v>
      </c>
      <c r="E150" s="68"/>
      <c r="F150" s="68"/>
      <c r="G150" s="68"/>
      <c r="H150" s="68">
        <f t="shared" ref="H150:AB150" si="33">H151</f>
        <v>0</v>
      </c>
      <c r="I150" s="59" t="e">
        <f t="shared" si="31"/>
        <v>#DIV/0!</v>
      </c>
      <c r="J150" s="68">
        <f t="shared" si="33"/>
        <v>0</v>
      </c>
      <c r="K150" s="68">
        <f t="shared" ref="K150:K153" si="34">J150</f>
        <v>0</v>
      </c>
      <c r="L150" s="68">
        <f t="shared" ref="L150:L153" si="35">K150-J150</f>
        <v>0</v>
      </c>
      <c r="M150" s="68"/>
      <c r="N150" s="126" t="e">
        <f>#REF!</f>
        <v>#REF!</v>
      </c>
      <c r="O150" s="127"/>
      <c r="P150" s="126"/>
      <c r="Q150" s="126"/>
      <c r="R150" s="126" t="e">
        <f>#REF!</f>
        <v>#REF!</v>
      </c>
      <c r="S150" s="127"/>
      <c r="T150" s="119"/>
      <c r="U150" s="78" t="e">
        <f>N150-#REF!</f>
        <v>#REF!</v>
      </c>
      <c r="V150" s="78"/>
      <c r="W150" s="78"/>
      <c r="X150" s="78"/>
      <c r="Y150" s="51"/>
      <c r="Z150" s="78"/>
      <c r="AA150" s="78"/>
      <c r="AB150" s="126">
        <f t="shared" si="33"/>
        <v>0</v>
      </c>
      <c r="AC150" s="78">
        <f t="shared" si="28"/>
        <v>0</v>
      </c>
      <c r="AD150" s="128"/>
      <c r="AE150" s="129"/>
      <c r="AF150" s="130"/>
      <c r="AG150" s="112"/>
      <c r="AH150" s="112"/>
      <c r="AI150" s="130"/>
      <c r="AJ150" s="112"/>
      <c r="AK150" s="112"/>
      <c r="AL150" s="130"/>
      <c r="AM150" s="131"/>
      <c r="AN150" s="130"/>
      <c r="AO150" s="131"/>
      <c r="AP150" s="130"/>
      <c r="AQ150" s="131"/>
      <c r="AR150" s="130"/>
      <c r="AS150" s="131"/>
      <c r="AT150" s="130"/>
      <c r="AU150" s="130"/>
      <c r="AV150" s="130"/>
      <c r="AW150" s="131"/>
      <c r="AX150" s="131"/>
      <c r="AY150" s="131"/>
      <c r="AZ150" s="131"/>
      <c r="BA150" s="131"/>
      <c r="BB150" s="131"/>
      <c r="BC150" s="130"/>
      <c r="BD150" s="130"/>
      <c r="BE150" s="131"/>
      <c r="BF150" s="130"/>
      <c r="BG150" s="222"/>
    </row>
    <row r="151" spans="1:59" ht="60" hidden="1" x14ac:dyDescent="0.2">
      <c r="A151" s="70" t="s">
        <v>196</v>
      </c>
      <c r="B151" s="16" t="s">
        <v>98</v>
      </c>
      <c r="C151" s="16"/>
      <c r="D151" s="17"/>
      <c r="E151" s="17"/>
      <c r="F151" s="17"/>
      <c r="G151" s="17"/>
      <c r="H151" s="17"/>
      <c r="I151" s="59" t="e">
        <f t="shared" si="31"/>
        <v>#DIV/0!</v>
      </c>
      <c r="J151" s="18"/>
      <c r="K151" s="12">
        <f t="shared" si="34"/>
        <v>0</v>
      </c>
      <c r="L151" s="12">
        <f t="shared" si="35"/>
        <v>0</v>
      </c>
      <c r="M151" s="12"/>
      <c r="N151" s="76" t="e">
        <f>#REF!</f>
        <v>#REF!</v>
      </c>
      <c r="O151" s="118"/>
      <c r="P151" s="76"/>
      <c r="Q151" s="76"/>
      <c r="R151" s="76" t="e">
        <f>#REF!</f>
        <v>#REF!</v>
      </c>
      <c r="S151" s="118"/>
      <c r="T151" s="119"/>
      <c r="U151" s="78" t="e">
        <f>N151-#REF!</f>
        <v>#REF!</v>
      </c>
      <c r="V151" s="78"/>
      <c r="W151" s="78"/>
      <c r="X151" s="78"/>
      <c r="Y151" s="51"/>
      <c r="Z151" s="78"/>
      <c r="AA151" s="78"/>
      <c r="AB151" s="120">
        <v>0</v>
      </c>
      <c r="AC151" s="78">
        <f t="shared" si="28"/>
        <v>0</v>
      </c>
      <c r="BG151" s="220"/>
    </row>
    <row r="152" spans="1:59" s="52" customFormat="1" ht="38.25" hidden="1" x14ac:dyDescent="0.2">
      <c r="A152" s="56" t="s">
        <v>182</v>
      </c>
      <c r="B152" s="63" t="s">
        <v>183</v>
      </c>
      <c r="C152" s="71">
        <f>C153</f>
        <v>0</v>
      </c>
      <c r="D152" s="12">
        <f>D153</f>
        <v>0</v>
      </c>
      <c r="E152" s="12"/>
      <c r="F152" s="12"/>
      <c r="G152" s="12"/>
      <c r="H152" s="12">
        <f t="shared" ref="H152:AB152" si="36">H153</f>
        <v>0</v>
      </c>
      <c r="I152" s="59" t="e">
        <f t="shared" si="31"/>
        <v>#DIV/0!</v>
      </c>
      <c r="J152" s="12">
        <f t="shared" si="36"/>
        <v>0</v>
      </c>
      <c r="K152" s="12">
        <f t="shared" si="34"/>
        <v>0</v>
      </c>
      <c r="L152" s="12">
        <f t="shared" si="35"/>
        <v>0</v>
      </c>
      <c r="M152" s="12"/>
      <c r="N152" s="76" t="e">
        <f>#REF!</f>
        <v>#REF!</v>
      </c>
      <c r="O152" s="118"/>
      <c r="P152" s="76"/>
      <c r="Q152" s="76"/>
      <c r="R152" s="76" t="e">
        <f>#REF!</f>
        <v>#REF!</v>
      </c>
      <c r="S152" s="118"/>
      <c r="T152" s="119"/>
      <c r="U152" s="78" t="e">
        <f>N152-#REF!</f>
        <v>#REF!</v>
      </c>
      <c r="V152" s="78"/>
      <c r="W152" s="78"/>
      <c r="X152" s="78"/>
      <c r="Y152" s="51"/>
      <c r="Z152" s="78"/>
      <c r="AA152" s="78"/>
      <c r="AB152" s="76">
        <f t="shared" si="36"/>
        <v>0</v>
      </c>
      <c r="AC152" s="78">
        <f t="shared" si="28"/>
        <v>0</v>
      </c>
      <c r="AD152" s="110"/>
      <c r="AE152" s="111"/>
      <c r="AF152" s="55"/>
      <c r="AG152" s="112"/>
      <c r="AH152" s="112"/>
      <c r="AI152" s="55"/>
      <c r="AJ152" s="112"/>
      <c r="AK152" s="112"/>
      <c r="AL152" s="55"/>
      <c r="AM152" s="10"/>
      <c r="AN152" s="55"/>
      <c r="AO152" s="10"/>
      <c r="AP152" s="55"/>
      <c r="AQ152" s="10"/>
      <c r="AR152" s="55"/>
      <c r="AS152" s="10"/>
      <c r="AT152" s="55"/>
      <c r="AU152" s="55"/>
      <c r="AV152" s="55"/>
      <c r="AW152" s="10"/>
      <c r="AX152" s="10"/>
      <c r="AY152" s="10"/>
      <c r="AZ152" s="10"/>
      <c r="BA152" s="10"/>
      <c r="BB152" s="10"/>
      <c r="BC152" s="55"/>
      <c r="BD152" s="55"/>
      <c r="BE152" s="10"/>
      <c r="BF152" s="55"/>
      <c r="BG152" s="220"/>
    </row>
    <row r="153" spans="1:59" s="52" customFormat="1" ht="75" hidden="1" x14ac:dyDescent="0.2">
      <c r="A153" s="56" t="s">
        <v>184</v>
      </c>
      <c r="B153" s="11" t="s">
        <v>149</v>
      </c>
      <c r="C153" s="12">
        <v>0</v>
      </c>
      <c r="D153" s="13"/>
      <c r="E153" s="13"/>
      <c r="F153" s="13"/>
      <c r="G153" s="13"/>
      <c r="H153" s="13"/>
      <c r="I153" s="59" t="e">
        <f t="shared" si="31"/>
        <v>#DIV/0!</v>
      </c>
      <c r="J153" s="18"/>
      <c r="K153" s="12">
        <f t="shared" si="34"/>
        <v>0</v>
      </c>
      <c r="L153" s="12">
        <f t="shared" si="35"/>
        <v>0</v>
      </c>
      <c r="M153" s="12"/>
      <c r="N153" s="76" t="e">
        <f>#REF!</f>
        <v>#REF!</v>
      </c>
      <c r="O153" s="118"/>
      <c r="P153" s="76"/>
      <c r="Q153" s="76"/>
      <c r="R153" s="76" t="e">
        <f>#REF!</f>
        <v>#REF!</v>
      </c>
      <c r="S153" s="118"/>
      <c r="T153" s="119"/>
      <c r="U153" s="78" t="e">
        <f>N153-#REF!</f>
        <v>#REF!</v>
      </c>
      <c r="V153" s="78"/>
      <c r="W153" s="78"/>
      <c r="X153" s="78"/>
      <c r="Y153" s="51"/>
      <c r="Z153" s="78"/>
      <c r="AA153" s="78"/>
      <c r="AB153" s="120">
        <v>0</v>
      </c>
      <c r="AC153" s="78">
        <f t="shared" si="28"/>
        <v>0</v>
      </c>
      <c r="AD153" s="110"/>
      <c r="AE153" s="111"/>
      <c r="AF153" s="55"/>
      <c r="AG153" s="112"/>
      <c r="AH153" s="112"/>
      <c r="AI153" s="55"/>
      <c r="AJ153" s="112"/>
      <c r="AK153" s="112"/>
      <c r="AL153" s="55"/>
      <c r="AM153" s="10"/>
      <c r="AN153" s="55"/>
      <c r="AO153" s="10"/>
      <c r="AP153" s="55"/>
      <c r="AQ153" s="10"/>
      <c r="AR153" s="55"/>
      <c r="AS153" s="10"/>
      <c r="AT153" s="55"/>
      <c r="AU153" s="55"/>
      <c r="AV153" s="55"/>
      <c r="AW153" s="10"/>
      <c r="AX153" s="10"/>
      <c r="AY153" s="10"/>
      <c r="AZ153" s="10"/>
      <c r="BA153" s="10"/>
      <c r="BB153" s="10"/>
      <c r="BC153" s="55"/>
      <c r="BD153" s="55"/>
      <c r="BE153" s="10"/>
      <c r="BF153" s="55"/>
      <c r="BG153" s="220"/>
    </row>
    <row r="154" spans="1:59" ht="38.25" hidden="1" x14ac:dyDescent="0.2">
      <c r="A154" s="56" t="s">
        <v>5</v>
      </c>
      <c r="B154" s="63" t="s">
        <v>284</v>
      </c>
      <c r="C154" s="12">
        <f>C155</f>
        <v>50000</v>
      </c>
      <c r="D154" s="12">
        <f>D155</f>
        <v>0</v>
      </c>
      <c r="E154" s="12"/>
      <c r="F154" s="12"/>
      <c r="G154" s="12"/>
      <c r="H154" s="12">
        <f t="shared" ref="H154:J156" si="37">H155</f>
        <v>0</v>
      </c>
      <c r="I154" s="59" t="e">
        <f t="shared" si="31"/>
        <v>#DIV/0!</v>
      </c>
      <c r="J154" s="12">
        <f t="shared" si="37"/>
        <v>0</v>
      </c>
      <c r="K154" s="12">
        <f>K155</f>
        <v>0</v>
      </c>
      <c r="L154" s="12"/>
      <c r="M154" s="12"/>
      <c r="N154" s="76">
        <f>N155</f>
        <v>3000</v>
      </c>
      <c r="O154" s="118"/>
      <c r="P154" s="76"/>
      <c r="Q154" s="76"/>
      <c r="R154" s="76">
        <f>R155</f>
        <v>3000</v>
      </c>
      <c r="S154" s="118"/>
      <c r="T154" s="119"/>
      <c r="U154" s="78" t="e">
        <f>N154-#REF!</f>
        <v>#REF!</v>
      </c>
      <c r="V154" s="78"/>
      <c r="W154" s="78"/>
      <c r="X154" s="78"/>
      <c r="Y154" s="51"/>
      <c r="Z154" s="78"/>
      <c r="AA154" s="78"/>
      <c r="AB154" s="76">
        <f>AB155</f>
        <v>3000</v>
      </c>
      <c r="AC154" s="78">
        <f t="shared" si="28"/>
        <v>3000</v>
      </c>
      <c r="BG154" s="220"/>
    </row>
    <row r="155" spans="1:59" ht="45" hidden="1" x14ac:dyDescent="0.2">
      <c r="A155" s="56" t="s">
        <v>4</v>
      </c>
      <c r="B155" s="11" t="s">
        <v>3</v>
      </c>
      <c r="C155" s="12">
        <v>50000</v>
      </c>
      <c r="D155" s="13">
        <v>0</v>
      </c>
      <c r="E155" s="13"/>
      <c r="F155" s="13"/>
      <c r="G155" s="13"/>
      <c r="H155" s="13">
        <v>0</v>
      </c>
      <c r="I155" s="59" t="e">
        <f t="shared" si="31"/>
        <v>#DIV/0!</v>
      </c>
      <c r="J155" s="13"/>
      <c r="K155" s="12"/>
      <c r="L155" s="12"/>
      <c r="M155" s="12"/>
      <c r="N155" s="76">
        <v>3000</v>
      </c>
      <c r="O155" s="118"/>
      <c r="P155" s="76"/>
      <c r="Q155" s="76"/>
      <c r="R155" s="76">
        <v>3000</v>
      </c>
      <c r="S155" s="118"/>
      <c r="T155" s="119"/>
      <c r="U155" s="78" t="e">
        <f>N155-#REF!</f>
        <v>#REF!</v>
      </c>
      <c r="V155" s="78"/>
      <c r="W155" s="78"/>
      <c r="X155" s="78"/>
      <c r="Y155" s="51"/>
      <c r="Z155" s="78"/>
      <c r="AA155" s="78"/>
      <c r="AB155" s="120">
        <f>N155</f>
        <v>3000</v>
      </c>
      <c r="AC155" s="78">
        <f t="shared" si="28"/>
        <v>3000</v>
      </c>
      <c r="BG155" s="220"/>
    </row>
    <row r="156" spans="1:59" ht="38.25" hidden="1" x14ac:dyDescent="0.2">
      <c r="A156" s="56" t="s">
        <v>5</v>
      </c>
      <c r="B156" s="63" t="s">
        <v>285</v>
      </c>
      <c r="C156" s="12">
        <f>C157</f>
        <v>50000</v>
      </c>
      <c r="D156" s="12">
        <f>D157</f>
        <v>0</v>
      </c>
      <c r="E156" s="12"/>
      <c r="F156" s="12"/>
      <c r="G156" s="12"/>
      <c r="H156" s="12">
        <f t="shared" si="37"/>
        <v>0</v>
      </c>
      <c r="I156" s="59" t="e">
        <f t="shared" si="31"/>
        <v>#DIV/0!</v>
      </c>
      <c r="J156" s="12">
        <f t="shared" si="37"/>
        <v>0</v>
      </c>
      <c r="K156" s="12">
        <f>K157</f>
        <v>0</v>
      </c>
      <c r="L156" s="12"/>
      <c r="M156" s="12"/>
      <c r="N156" s="76">
        <f>N157</f>
        <v>851403.57</v>
      </c>
      <c r="O156" s="118"/>
      <c r="P156" s="76"/>
      <c r="Q156" s="76"/>
      <c r="R156" s="76">
        <f>R157</f>
        <v>851403.57</v>
      </c>
      <c r="S156" s="118"/>
      <c r="T156" s="119"/>
      <c r="U156" s="78" t="e">
        <f>N156-#REF!</f>
        <v>#REF!</v>
      </c>
      <c r="V156" s="78"/>
      <c r="W156" s="78"/>
      <c r="X156" s="78"/>
      <c r="Y156" s="51"/>
      <c r="Z156" s="78"/>
      <c r="AA156" s="78"/>
      <c r="AB156" s="76">
        <f>AB157</f>
        <v>851403.57</v>
      </c>
      <c r="AC156" s="78">
        <f t="shared" si="28"/>
        <v>851403.57</v>
      </c>
      <c r="BG156" s="220"/>
    </row>
    <row r="157" spans="1:59" ht="45" hidden="1" x14ac:dyDescent="0.2">
      <c r="A157" s="56" t="s">
        <v>4</v>
      </c>
      <c r="B157" s="11" t="s">
        <v>3</v>
      </c>
      <c r="C157" s="12">
        <v>50000</v>
      </c>
      <c r="D157" s="13">
        <v>0</v>
      </c>
      <c r="E157" s="13"/>
      <c r="F157" s="13"/>
      <c r="G157" s="13"/>
      <c r="H157" s="13">
        <v>0</v>
      </c>
      <c r="I157" s="59" t="e">
        <f t="shared" si="31"/>
        <v>#DIV/0!</v>
      </c>
      <c r="J157" s="13"/>
      <c r="K157" s="12"/>
      <c r="L157" s="12"/>
      <c r="M157" s="12"/>
      <c r="N157" s="76">
        <v>851403.57</v>
      </c>
      <c r="O157" s="118"/>
      <c r="P157" s="76"/>
      <c r="Q157" s="76"/>
      <c r="R157" s="76">
        <v>851403.57</v>
      </c>
      <c r="S157" s="118"/>
      <c r="T157" s="119"/>
      <c r="U157" s="78" t="e">
        <f>N157-#REF!</f>
        <v>#REF!</v>
      </c>
      <c r="V157" s="78"/>
      <c r="W157" s="78"/>
      <c r="X157" s="78"/>
      <c r="Y157" s="51"/>
      <c r="Z157" s="78"/>
      <c r="AA157" s="78"/>
      <c r="AB157" s="120">
        <f>N157</f>
        <v>851403.57</v>
      </c>
      <c r="AC157" s="78">
        <f t="shared" si="28"/>
        <v>851403.57</v>
      </c>
      <c r="BG157" s="220"/>
    </row>
    <row r="158" spans="1:59" ht="16.5" hidden="1" customHeight="1" x14ac:dyDescent="0.2">
      <c r="A158" s="72" t="s">
        <v>2</v>
      </c>
      <c r="B158" s="73"/>
      <c r="C158" s="74">
        <f>C10+C28+C40+C46+C64+C66+C71+C74+C76+C78+C80+C102+C109+C116+C121+C123+C125+C131+C133+C137+C144+C148+C152+C127+C142</f>
        <v>422393800</v>
      </c>
      <c r="D158" s="74">
        <f>D10+D28+D40+D46+D64+D66+D71+D74+D76+D78+D80+D102+D109+D116+D121+D123+D125+D127+D133+D137+D142+D144+D148+D150+D152+D131</f>
        <v>751959721.66000009</v>
      </c>
      <c r="E158" s="74"/>
      <c r="F158" s="74"/>
      <c r="G158" s="74"/>
      <c r="H158" s="74">
        <f>H10+H28+H40+H46+H64+H66+H71+H74+H76+H78+H80+H102+H109+H116+H121+H123+H125+H127+H133+H137+H142+H144+H148+H150+H152+H131</f>
        <v>758502653.6500001</v>
      </c>
      <c r="I158" s="75">
        <f t="shared" si="31"/>
        <v>1.0087011734824787</v>
      </c>
      <c r="J158" s="74">
        <f>J10+J28+J40+J46+J64+J66+J71+J74+J76+J78+J80+J102+J109+J116+J121+J123+J125+J127+J133+J137+J142+J144+J148+J150+J152</f>
        <v>724283958</v>
      </c>
      <c r="K158" s="74">
        <f>K10+K28+K40+K46+K64+K66+K71+K74+K76+K78+K80+K102+K109+K116+K121+K125+K131+K133+K137+K144+K148</f>
        <v>778611141.10000002</v>
      </c>
      <c r="L158" s="76"/>
      <c r="M158" s="76"/>
      <c r="N158" s="74">
        <f>N10+N28+N40+N46+N64+N66+N71+N74+N76+N78+N80+N102+N109+N116+N121+N125+N131+N133+N137+N144+N148+N156+N129+N154</f>
        <v>437997946.72999996</v>
      </c>
      <c r="O158" s="19"/>
      <c r="P158" s="74"/>
      <c r="Q158" s="74"/>
      <c r="R158" s="74">
        <f>R10+R28+R40+R46+R64+R66+R71+R74+R76+R78+R80+R102+R109+R116+R121+R125+R131+R133+R137+R144+R148+R156+R129+R154</f>
        <v>437997946.72999996</v>
      </c>
      <c r="S158" s="19"/>
      <c r="T158" s="77"/>
      <c r="U158" s="78" t="e">
        <f>N158-#REF!</f>
        <v>#REF!</v>
      </c>
      <c r="V158" s="78"/>
      <c r="W158" s="78"/>
      <c r="X158" s="78"/>
      <c r="Y158" s="51"/>
      <c r="Z158" s="78"/>
      <c r="AA158" s="78"/>
      <c r="AB158" s="74"/>
      <c r="AC158" s="78">
        <f>AC10++AC28+AC40+AC46+AC64+AC66+AC71+AC74+AC76+AC78+AC80+AC102+AC109+AC116+AC121+AC125+AC131+AC133+AC137+AC144+AC148</f>
        <v>12169826.180000043</v>
      </c>
      <c r="BG158" s="220"/>
    </row>
    <row r="159" spans="1:59" hidden="1" x14ac:dyDescent="0.2">
      <c r="A159" s="20"/>
      <c r="B159" s="5"/>
      <c r="C159" s="5"/>
      <c r="D159" s="5"/>
      <c r="E159" s="5"/>
      <c r="F159" s="5"/>
      <c r="G159" s="5"/>
      <c r="H159" s="5"/>
      <c r="I159" s="7"/>
      <c r="J159" s="5"/>
      <c r="K159" s="5"/>
      <c r="L159" s="5"/>
      <c r="M159" s="5"/>
      <c r="N159" s="107"/>
      <c r="O159" s="108"/>
      <c r="P159" s="107"/>
      <c r="Q159" s="107"/>
      <c r="R159" s="107"/>
      <c r="S159" s="108"/>
      <c r="T159" s="109"/>
      <c r="U159" s="107"/>
      <c r="V159" s="107"/>
      <c r="W159" s="107"/>
      <c r="X159" s="107"/>
      <c r="Y159" s="109"/>
      <c r="Z159" s="107"/>
      <c r="AA159" s="107"/>
      <c r="AB159" s="107"/>
      <c r="AC159" s="107"/>
      <c r="BG159" s="220"/>
    </row>
    <row r="160" spans="1:59" hidden="1" x14ac:dyDescent="0.2">
      <c r="A160" s="20"/>
      <c r="B160" s="21" t="s">
        <v>1</v>
      </c>
      <c r="C160" s="22"/>
      <c r="D160" s="22">
        <v>523687169.39999998</v>
      </c>
      <c r="E160" s="22"/>
      <c r="F160" s="22"/>
      <c r="G160" s="22"/>
      <c r="H160" s="22">
        <v>524934996.31999999</v>
      </c>
      <c r="I160" s="22"/>
      <c r="J160" s="22"/>
      <c r="K160" s="23"/>
      <c r="L160" s="23"/>
      <c r="M160" s="23"/>
      <c r="N160" s="132">
        <f>N158-N175</f>
        <v>-467643759.67000002</v>
      </c>
      <c r="O160" s="133"/>
      <c r="P160" s="132"/>
      <c r="Q160" s="132"/>
      <c r="R160" s="132">
        <f>R158-R175</f>
        <v>-467643759.67000002</v>
      </c>
      <c r="S160" s="133"/>
      <c r="T160" s="109"/>
      <c r="U160" s="132"/>
      <c r="V160" s="132"/>
      <c r="W160" s="132"/>
      <c r="X160" s="132"/>
      <c r="Y160" s="109"/>
      <c r="Z160" s="132"/>
      <c r="AA160" s="132"/>
      <c r="AB160" s="132"/>
      <c r="AC160" s="132"/>
      <c r="BG160" s="220"/>
    </row>
    <row r="161" spans="1:59" ht="16.5" hidden="1" customHeight="1" x14ac:dyDescent="0.2">
      <c r="A161" s="20"/>
      <c r="B161" s="24" t="s">
        <v>0</v>
      </c>
      <c r="C161" s="25"/>
      <c r="D161" s="25">
        <f>D160-D158</f>
        <v>-228272552.26000011</v>
      </c>
      <c r="E161" s="25"/>
      <c r="F161" s="25"/>
      <c r="G161" s="25"/>
      <c r="H161" s="25">
        <f>H160-H158</f>
        <v>-233567657.3300001</v>
      </c>
      <c r="I161" s="25"/>
      <c r="J161" s="25"/>
      <c r="K161" s="23"/>
      <c r="L161" s="23"/>
      <c r="M161" s="23"/>
      <c r="N161" s="132"/>
      <c r="O161" s="133"/>
      <c r="P161" s="132"/>
      <c r="Q161" s="132"/>
      <c r="R161" s="132"/>
      <c r="S161" s="133"/>
      <c r="T161" s="109"/>
      <c r="U161" s="132"/>
      <c r="V161" s="132"/>
      <c r="W161" s="132"/>
      <c r="X161" s="132"/>
      <c r="Y161" s="109"/>
      <c r="Z161" s="132"/>
      <c r="AA161" s="132"/>
      <c r="AB161" s="132"/>
      <c r="AC161" s="132"/>
      <c r="BG161" s="220"/>
    </row>
    <row r="162" spans="1:59" hidden="1" x14ac:dyDescent="0.2">
      <c r="A162" s="20"/>
      <c r="B162" s="5"/>
      <c r="C162" s="23"/>
      <c r="D162" s="23"/>
      <c r="E162" s="23"/>
      <c r="F162" s="23"/>
      <c r="G162" s="23"/>
      <c r="H162" s="23"/>
      <c r="I162" s="25"/>
      <c r="J162" s="23"/>
      <c r="K162" s="23"/>
      <c r="L162" s="23"/>
      <c r="M162" s="23"/>
      <c r="N162" s="132"/>
      <c r="O162" s="133"/>
      <c r="P162" s="132"/>
      <c r="Q162" s="132"/>
      <c r="R162" s="132"/>
      <c r="S162" s="133"/>
      <c r="T162" s="109"/>
      <c r="U162" s="132"/>
      <c r="V162" s="132"/>
      <c r="W162" s="132"/>
      <c r="X162" s="132"/>
      <c r="Y162" s="109"/>
      <c r="Z162" s="132"/>
      <c r="AA162" s="132"/>
      <c r="AB162" s="132"/>
      <c r="AC162" s="132"/>
      <c r="BG162" s="220"/>
    </row>
    <row r="163" spans="1:59" hidden="1" x14ac:dyDescent="0.2">
      <c r="C163" s="43"/>
      <c r="D163" s="43"/>
      <c r="E163" s="43"/>
      <c r="F163" s="43"/>
      <c r="G163" s="43"/>
      <c r="H163" s="43"/>
      <c r="I163" s="41"/>
      <c r="J163" s="43"/>
      <c r="K163" s="43"/>
      <c r="L163" s="43"/>
      <c r="M163" s="43"/>
      <c r="N163" s="112"/>
      <c r="O163" s="134"/>
      <c r="P163" s="112"/>
      <c r="Q163" s="112"/>
      <c r="R163" s="112"/>
      <c r="S163" s="134"/>
      <c r="U163" s="112"/>
      <c r="V163" s="112"/>
      <c r="W163" s="112"/>
      <c r="X163" s="112"/>
      <c r="Z163" s="112"/>
      <c r="AA163" s="112"/>
      <c r="AB163" s="112"/>
      <c r="AC163" s="112"/>
      <c r="BG163" s="220"/>
    </row>
    <row r="164" spans="1:59" hidden="1" x14ac:dyDescent="0.2">
      <c r="C164" s="43"/>
      <c r="D164" s="43"/>
      <c r="E164" s="43"/>
      <c r="F164" s="43"/>
      <c r="G164" s="43"/>
      <c r="H164" s="43"/>
      <c r="I164" s="41"/>
      <c r="J164" s="43"/>
      <c r="K164" s="43">
        <f>K158-K175</f>
        <v>-124585295.57000005</v>
      </c>
      <c r="L164" s="43"/>
      <c r="M164" s="43"/>
      <c r="N164" s="112">
        <f t="shared" ref="N164:AC164" si="38">N158-N175</f>
        <v>-467643759.67000002</v>
      </c>
      <c r="O164" s="134"/>
      <c r="P164" s="112"/>
      <c r="Q164" s="112"/>
      <c r="R164" s="112">
        <f t="shared" ref="R164" si="39">R158-R175</f>
        <v>-467643759.67000002</v>
      </c>
      <c r="S164" s="134"/>
      <c r="U164" s="112" t="e">
        <f>U158-U175</f>
        <v>#REF!</v>
      </c>
      <c r="V164" s="112"/>
      <c r="W164" s="112"/>
      <c r="X164" s="112"/>
      <c r="Z164" s="112"/>
      <c r="AA164" s="112"/>
      <c r="AB164" s="112">
        <f t="shared" si="38"/>
        <v>-739658326.17999995</v>
      </c>
      <c r="AC164" s="112">
        <f t="shared" si="38"/>
        <v>122041963.53000003</v>
      </c>
      <c r="BG164" s="220"/>
    </row>
    <row r="165" spans="1:59" hidden="1" x14ac:dyDescent="0.2">
      <c r="C165" s="43">
        <f>C175-C158</f>
        <v>0</v>
      </c>
      <c r="D165" s="43">
        <f>D175-D158</f>
        <v>23953787.149999976</v>
      </c>
      <c r="E165" s="43"/>
      <c r="F165" s="43"/>
      <c r="G165" s="43"/>
      <c r="H165" s="43">
        <f>H175-H158</f>
        <v>-952886.68999993801</v>
      </c>
      <c r="I165" s="41"/>
      <c r="J165" s="43"/>
      <c r="K165" s="43"/>
      <c r="L165" s="43"/>
      <c r="M165" s="43"/>
      <c r="N165" s="112"/>
      <c r="O165" s="134"/>
      <c r="P165" s="112"/>
      <c r="Q165" s="112"/>
      <c r="R165" s="112"/>
      <c r="S165" s="134"/>
      <c r="U165" s="112"/>
      <c r="V165" s="112"/>
      <c r="W165" s="112"/>
      <c r="X165" s="112"/>
      <c r="Z165" s="112"/>
      <c r="AA165" s="112"/>
      <c r="AB165" s="112"/>
      <c r="AC165" s="112"/>
      <c r="BG165" s="220"/>
    </row>
    <row r="166" spans="1:59" hidden="1" x14ac:dyDescent="0.2">
      <c r="C166" s="43"/>
      <c r="D166" s="43"/>
      <c r="E166" s="43"/>
      <c r="F166" s="43"/>
      <c r="G166" s="43"/>
      <c r="H166" s="43"/>
      <c r="I166" s="41"/>
      <c r="J166" s="43"/>
      <c r="K166" s="43"/>
      <c r="L166" s="43"/>
      <c r="M166" s="43"/>
      <c r="N166" s="112">
        <f>N158-N175</f>
        <v>-467643759.67000002</v>
      </c>
      <c r="O166" s="134"/>
      <c r="P166" s="112"/>
      <c r="Q166" s="112"/>
      <c r="R166" s="112">
        <f>R158-R175</f>
        <v>-467643759.67000002</v>
      </c>
      <c r="S166" s="134"/>
      <c r="U166" s="112"/>
      <c r="V166" s="112"/>
      <c r="W166" s="112"/>
      <c r="X166" s="112"/>
      <c r="Z166" s="112"/>
      <c r="AA166" s="112"/>
      <c r="AB166" s="112"/>
      <c r="AC166" s="112"/>
      <c r="BG166" s="220"/>
    </row>
    <row r="167" spans="1:59" ht="19.5" x14ac:dyDescent="0.2">
      <c r="C167" s="43"/>
      <c r="D167" s="43"/>
      <c r="E167" s="43"/>
      <c r="F167" s="43"/>
      <c r="G167" s="43"/>
      <c r="H167" s="43"/>
      <c r="I167" s="41"/>
      <c r="J167" s="43"/>
      <c r="K167" s="43"/>
      <c r="L167" s="43"/>
      <c r="M167" s="43"/>
      <c r="N167" s="112"/>
      <c r="O167" s="134"/>
      <c r="P167" s="112"/>
      <c r="Q167" s="112"/>
      <c r="R167" s="112"/>
      <c r="S167" s="134"/>
      <c r="U167" s="112"/>
      <c r="V167" s="112"/>
      <c r="W167" s="112"/>
      <c r="X167" s="112"/>
      <c r="Z167" s="112"/>
      <c r="AA167" s="112"/>
      <c r="AB167" s="112"/>
      <c r="AC167" s="112"/>
      <c r="BG167" s="223" t="s">
        <v>389</v>
      </c>
    </row>
    <row r="168" spans="1:59" x14ac:dyDescent="0.2">
      <c r="C168" s="43"/>
      <c r="D168" s="43"/>
      <c r="E168" s="43"/>
      <c r="F168" s="43"/>
      <c r="G168" s="43"/>
      <c r="H168" s="43"/>
      <c r="I168" s="41"/>
      <c r="J168" s="43"/>
      <c r="K168" s="43"/>
      <c r="L168" s="43"/>
      <c r="M168" s="43"/>
      <c r="N168" s="112"/>
      <c r="O168" s="134"/>
      <c r="P168" s="112"/>
      <c r="Q168" s="112"/>
      <c r="R168" s="112"/>
      <c r="S168" s="134"/>
      <c r="U168" s="112"/>
      <c r="V168" s="112"/>
      <c r="W168" s="112"/>
      <c r="X168" s="112"/>
      <c r="Z168" s="112"/>
      <c r="AA168" s="112"/>
      <c r="AB168" s="112"/>
      <c r="AC168" s="112"/>
    </row>
    <row r="169" spans="1:59" ht="33" customHeight="1" x14ac:dyDescent="0.2">
      <c r="B169" s="231" t="s">
        <v>375</v>
      </c>
      <c r="C169" s="231"/>
      <c r="D169" s="231"/>
      <c r="E169" s="231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11"/>
      <c r="BF169" s="208"/>
      <c r="BG169" s="207"/>
    </row>
    <row r="170" spans="1:59" ht="21.75" customHeight="1" x14ac:dyDescent="0.2">
      <c r="U170" s="136"/>
      <c r="V170" s="136"/>
      <c r="W170" s="136"/>
      <c r="X170" s="136"/>
      <c r="Y170" s="136"/>
      <c r="AY170" s="10" t="s">
        <v>359</v>
      </c>
      <c r="BC170" s="187" t="s">
        <v>371</v>
      </c>
      <c r="BD170" s="187"/>
    </row>
    <row r="171" spans="1:59" s="9" customFormat="1" ht="90.75" customHeight="1" x14ac:dyDescent="0.2">
      <c r="A171" s="79" t="s">
        <v>199</v>
      </c>
      <c r="B171" s="227" t="s">
        <v>198</v>
      </c>
      <c r="C171" s="191" t="s">
        <v>114</v>
      </c>
      <c r="D171" s="225" t="s">
        <v>243</v>
      </c>
      <c r="E171" s="191" t="s">
        <v>312</v>
      </c>
      <c r="F171" s="191" t="s">
        <v>311</v>
      </c>
      <c r="G171" s="191" t="s">
        <v>289</v>
      </c>
      <c r="H171" s="225" t="s">
        <v>244</v>
      </c>
      <c r="I171" s="225" t="s">
        <v>115</v>
      </c>
      <c r="J171" s="225" t="s">
        <v>313</v>
      </c>
      <c r="K171" s="225" t="s">
        <v>310</v>
      </c>
      <c r="L171" s="225" t="s">
        <v>238</v>
      </c>
      <c r="M171" s="191" t="s">
        <v>314</v>
      </c>
      <c r="N171" s="226" t="s">
        <v>315</v>
      </c>
      <c r="O171" s="176" t="s">
        <v>316</v>
      </c>
      <c r="P171" s="192" t="s">
        <v>342</v>
      </c>
      <c r="Q171" s="192" t="s">
        <v>327</v>
      </c>
      <c r="R171" s="226" t="s">
        <v>315</v>
      </c>
      <c r="S171" s="176" t="s">
        <v>343</v>
      </c>
      <c r="T171" s="138" t="s">
        <v>340</v>
      </c>
      <c r="U171" s="226" t="s">
        <v>344</v>
      </c>
      <c r="V171" s="226" t="s">
        <v>346</v>
      </c>
      <c r="W171" s="192" t="s">
        <v>345</v>
      </c>
      <c r="X171" s="226" t="s">
        <v>347</v>
      </c>
      <c r="Y171" s="192" t="s">
        <v>348</v>
      </c>
      <c r="Z171" s="192" t="s">
        <v>318</v>
      </c>
      <c r="AA171" s="192" t="s">
        <v>317</v>
      </c>
      <c r="AB171" s="226" t="s">
        <v>117</v>
      </c>
      <c r="AC171" s="226" t="s">
        <v>118</v>
      </c>
      <c r="AD171" s="139" t="s">
        <v>240</v>
      </c>
      <c r="AE171" s="140" t="s">
        <v>242</v>
      </c>
      <c r="AF171" s="105"/>
      <c r="AG171" s="232" t="s">
        <v>304</v>
      </c>
      <c r="AH171" s="232" t="s">
        <v>305</v>
      </c>
      <c r="AI171" s="192" t="s">
        <v>289</v>
      </c>
      <c r="AJ171" s="224" t="s">
        <v>308</v>
      </c>
      <c r="AK171" s="190"/>
      <c r="AL171" s="140" t="s">
        <v>309</v>
      </c>
      <c r="AM171" s="176" t="s">
        <v>321</v>
      </c>
      <c r="AN171" s="192" t="s">
        <v>317</v>
      </c>
      <c r="AO171" s="176" t="s">
        <v>328</v>
      </c>
      <c r="AP171" s="192" t="s">
        <v>317</v>
      </c>
      <c r="AQ171" s="176" t="s">
        <v>341</v>
      </c>
      <c r="AR171" s="192" t="s">
        <v>317</v>
      </c>
      <c r="AS171" s="176" t="s">
        <v>322</v>
      </c>
      <c r="AT171" s="192" t="s">
        <v>317</v>
      </c>
      <c r="AU171" s="192" t="s">
        <v>324</v>
      </c>
      <c r="AV171" s="192" t="s">
        <v>323</v>
      </c>
      <c r="AW171" s="137" t="s">
        <v>352</v>
      </c>
      <c r="AX171" s="176" t="s">
        <v>372</v>
      </c>
      <c r="AY171" s="176" t="s">
        <v>376</v>
      </c>
      <c r="AZ171" s="137" t="s">
        <v>377</v>
      </c>
      <c r="BA171" s="176" t="s">
        <v>353</v>
      </c>
      <c r="BB171" s="176" t="s">
        <v>354</v>
      </c>
      <c r="BC171" s="176" t="s">
        <v>355</v>
      </c>
      <c r="BD171" s="176" t="s">
        <v>370</v>
      </c>
      <c r="BE171" s="137" t="s">
        <v>378</v>
      </c>
      <c r="BF171" s="176" t="s">
        <v>356</v>
      </c>
      <c r="BG171" s="214" t="s">
        <v>116</v>
      </c>
    </row>
    <row r="172" spans="1:59" ht="93.75" hidden="1" customHeight="1" x14ac:dyDescent="0.2">
      <c r="A172" s="26" t="s">
        <v>200</v>
      </c>
      <c r="B172" s="227"/>
      <c r="C172" s="2"/>
      <c r="D172" s="225"/>
      <c r="E172" s="191"/>
      <c r="F172" s="191"/>
      <c r="G172" s="191"/>
      <c r="H172" s="225"/>
      <c r="I172" s="225"/>
      <c r="J172" s="225"/>
      <c r="K172" s="225"/>
      <c r="L172" s="225"/>
      <c r="M172" s="191"/>
      <c r="N172" s="226"/>
      <c r="O172" s="176"/>
      <c r="P172" s="192"/>
      <c r="Q172" s="192"/>
      <c r="R172" s="226"/>
      <c r="S172" s="192"/>
      <c r="T172" s="138"/>
      <c r="U172" s="226"/>
      <c r="V172" s="226"/>
      <c r="W172" s="192"/>
      <c r="X172" s="226"/>
      <c r="Y172" s="138"/>
      <c r="Z172" s="192"/>
      <c r="AA172" s="192"/>
      <c r="AB172" s="226"/>
      <c r="AC172" s="226"/>
      <c r="AD172" s="141"/>
      <c r="AE172" s="105"/>
      <c r="AF172" s="105"/>
      <c r="AG172" s="232"/>
      <c r="AH172" s="232"/>
      <c r="AI172" s="192"/>
      <c r="AJ172" s="224"/>
      <c r="AK172" s="190"/>
      <c r="AL172" s="105"/>
      <c r="AM172" s="177"/>
      <c r="AN172" s="105"/>
      <c r="AO172" s="177"/>
      <c r="AP172" s="105"/>
      <c r="AQ172" s="177"/>
      <c r="AR172" s="105"/>
      <c r="AS172" s="177"/>
      <c r="AT172" s="105"/>
      <c r="AU172" s="105"/>
      <c r="AV172" s="105"/>
      <c r="AW172" s="106"/>
      <c r="AX172" s="177"/>
      <c r="AY172" s="177"/>
      <c r="AZ172" s="106"/>
      <c r="BA172" s="177"/>
      <c r="BB172" s="177"/>
      <c r="BC172" s="105"/>
      <c r="BD172" s="105"/>
      <c r="BE172" s="177"/>
      <c r="BF172" s="105"/>
      <c r="BG172" s="28"/>
    </row>
    <row r="173" spans="1:59" ht="20.25" hidden="1" customHeight="1" x14ac:dyDescent="0.2">
      <c r="A173" s="26"/>
      <c r="B173" s="172"/>
      <c r="C173" s="27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2"/>
      <c r="O173" s="176"/>
      <c r="P173" s="192"/>
      <c r="Q173" s="192"/>
      <c r="R173" s="192"/>
      <c r="S173" s="192"/>
      <c r="T173" s="138"/>
      <c r="U173" s="192"/>
      <c r="V173" s="192"/>
      <c r="W173" s="192"/>
      <c r="X173" s="192"/>
      <c r="Y173" s="138"/>
      <c r="Z173" s="192"/>
      <c r="AA173" s="192"/>
      <c r="AB173" s="192"/>
      <c r="AC173" s="192"/>
      <c r="AD173" s="141"/>
      <c r="AE173" s="105"/>
      <c r="AF173" s="105"/>
      <c r="AG173" s="189"/>
      <c r="AH173" s="189"/>
      <c r="AI173" s="192"/>
      <c r="AJ173" s="190"/>
      <c r="AK173" s="190"/>
      <c r="AL173" s="105"/>
      <c r="AM173" s="177"/>
      <c r="AN173" s="105"/>
      <c r="AO173" s="177"/>
      <c r="AP173" s="105"/>
      <c r="AQ173" s="177"/>
      <c r="AR173" s="105"/>
      <c r="AS173" s="177"/>
      <c r="AT173" s="105"/>
      <c r="AU173" s="105"/>
      <c r="AV173" s="105"/>
      <c r="AW173" s="106"/>
      <c r="AX173" s="177"/>
      <c r="AY173" s="177"/>
      <c r="AZ173" s="106"/>
      <c r="BA173" s="177"/>
      <c r="BB173" s="177"/>
      <c r="BC173" s="105"/>
      <c r="BD173" s="105"/>
      <c r="BE173" s="177"/>
      <c r="BF173" s="105"/>
      <c r="BG173" s="28"/>
    </row>
    <row r="174" spans="1:59" s="171" customFormat="1" ht="18" hidden="1" customHeight="1" x14ac:dyDescent="0.2">
      <c r="A174" s="159"/>
      <c r="B174" s="160"/>
      <c r="C174" s="161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3"/>
      <c r="O174" s="180"/>
      <c r="P174" s="163"/>
      <c r="Q174" s="163"/>
      <c r="R174" s="163"/>
      <c r="S174" s="163"/>
      <c r="T174" s="164"/>
      <c r="U174" s="163"/>
      <c r="V174" s="163"/>
      <c r="W174" s="163"/>
      <c r="X174" s="163"/>
      <c r="Y174" s="164"/>
      <c r="Z174" s="163"/>
      <c r="AA174" s="163"/>
      <c r="AB174" s="163"/>
      <c r="AC174" s="163"/>
      <c r="AD174" s="165"/>
      <c r="AE174" s="166"/>
      <c r="AF174" s="166"/>
      <c r="AG174" s="167"/>
      <c r="AH174" s="167"/>
      <c r="AI174" s="163"/>
      <c r="AJ174" s="168"/>
      <c r="AK174" s="168"/>
      <c r="AL174" s="166"/>
      <c r="AM174" s="178"/>
      <c r="AN174" s="166"/>
      <c r="AO174" s="178"/>
      <c r="AP174" s="166"/>
      <c r="AQ174" s="178"/>
      <c r="AR174" s="166"/>
      <c r="AS174" s="178"/>
      <c r="AT174" s="166"/>
      <c r="AU174" s="166"/>
      <c r="AV174" s="166"/>
      <c r="AW174" s="169"/>
      <c r="AX174" s="178"/>
      <c r="AY174" s="178"/>
      <c r="AZ174" s="169"/>
      <c r="BA174" s="178"/>
      <c r="BB174" s="178"/>
      <c r="BC174" s="166"/>
      <c r="BD174" s="166"/>
      <c r="BE174" s="178"/>
      <c r="BF174" s="166"/>
      <c r="BG174" s="170"/>
    </row>
    <row r="175" spans="1:59" s="4" customFormat="1" ht="46.5" hidden="1" customHeight="1" x14ac:dyDescent="0.2">
      <c r="A175" s="29" t="s">
        <v>241</v>
      </c>
      <c r="B175" s="193" t="s">
        <v>303</v>
      </c>
      <c r="C175" s="147">
        <f>C189+C205</f>
        <v>422393800</v>
      </c>
      <c r="D175" s="147">
        <f>D189+D205</f>
        <v>775913508.81000006</v>
      </c>
      <c r="E175" s="147">
        <f>E189+E205</f>
        <v>724783958</v>
      </c>
      <c r="F175" s="147">
        <f>F189+F205</f>
        <v>751959721.66000009</v>
      </c>
      <c r="G175" s="147">
        <f>F175-E175</f>
        <v>27175763.660000086</v>
      </c>
      <c r="H175" s="147">
        <f>H189+H205</f>
        <v>757549766.96000016</v>
      </c>
      <c r="I175" s="175">
        <f>H175/D175</f>
        <v>0.97633274631580536</v>
      </c>
      <c r="J175" s="147">
        <f>J189+J205</f>
        <v>778611141.10000002</v>
      </c>
      <c r="K175" s="147">
        <f>K189+K205</f>
        <v>903196436.67000008</v>
      </c>
      <c r="L175" s="147">
        <f>K175-J175</f>
        <v>124585295.57000005</v>
      </c>
      <c r="M175" s="147">
        <f>K175-J175</f>
        <v>124585295.57000005</v>
      </c>
      <c r="N175" s="181">
        <f>N189+N205</f>
        <v>905641706.39999998</v>
      </c>
      <c r="O175" s="181">
        <f>O189+O205</f>
        <v>752986100</v>
      </c>
      <c r="P175" s="181">
        <f>P189+P205</f>
        <v>834312173.95000005</v>
      </c>
      <c r="Q175" s="181">
        <f>P175-O175</f>
        <v>81326073.950000048</v>
      </c>
      <c r="R175" s="181">
        <f>R189+R205</f>
        <v>905641706.39999998</v>
      </c>
      <c r="S175" s="183">
        <f>S189+S205</f>
        <v>843870639.46000004</v>
      </c>
      <c r="T175" s="181">
        <f>S175/R175*100</f>
        <v>93.179304077597649</v>
      </c>
      <c r="U175" s="181">
        <f>S175-R175</f>
        <v>-61771066.939999938</v>
      </c>
      <c r="V175" s="181"/>
      <c r="W175" s="181"/>
      <c r="X175" s="181"/>
      <c r="Y175" s="181">
        <f>S175/P175*100</f>
        <v>101.14567014703213</v>
      </c>
      <c r="Z175" s="181">
        <f t="shared" ref="Z175:AM175" si="40">Z189+Z205</f>
        <v>823090532.58000004</v>
      </c>
      <c r="AA175" s="181">
        <f t="shared" si="40"/>
        <v>-2445053.0900000222</v>
      </c>
      <c r="AB175" s="181">
        <f t="shared" si="40"/>
        <v>739658326.17999995</v>
      </c>
      <c r="AC175" s="181">
        <f t="shared" si="40"/>
        <v>-109872137.34999999</v>
      </c>
      <c r="AD175" s="181">
        <f t="shared" si="40"/>
        <v>988158792</v>
      </c>
      <c r="AE175" s="181">
        <f t="shared" si="40"/>
        <v>138579328.47000009</v>
      </c>
      <c r="AF175" s="181">
        <f t="shared" si="40"/>
        <v>0</v>
      </c>
      <c r="AG175" s="181">
        <f t="shared" si="40"/>
        <v>19289991.399999999</v>
      </c>
      <c r="AH175" s="181">
        <f t="shared" si="40"/>
        <v>24796185.43</v>
      </c>
      <c r="AI175" s="181">
        <f t="shared" si="40"/>
        <v>5506194.0299999984</v>
      </c>
      <c r="AJ175" s="181">
        <f t="shared" si="40"/>
        <v>826303658.73000002</v>
      </c>
      <c r="AK175" s="181">
        <f t="shared" si="40"/>
        <v>0</v>
      </c>
      <c r="AL175" s="181" t="e">
        <f t="shared" si="40"/>
        <v>#REF!</v>
      </c>
      <c r="AM175" s="181">
        <f t="shared" si="40"/>
        <v>843157433.53999996</v>
      </c>
      <c r="AN175" s="181">
        <f t="shared" ref="AN175" si="41">AM175-P175</f>
        <v>8845259.5899999142</v>
      </c>
      <c r="AO175" s="181">
        <f>AO189+AO205</f>
        <v>842410392.42999995</v>
      </c>
      <c r="AP175" s="181">
        <f t="shared" ref="AP175:AP220" si="42">AO175-P175</f>
        <v>8098218.4799998999</v>
      </c>
      <c r="AQ175" s="181"/>
      <c r="AR175" s="181"/>
      <c r="AS175" s="102">
        <f>AS189+AS205</f>
        <v>855575146.78999996</v>
      </c>
      <c r="AT175" s="102">
        <f t="shared" ref="AT175" si="43">AS175-P175</f>
        <v>21262972.839999914</v>
      </c>
      <c r="AU175" s="102">
        <f>AU189+AU205</f>
        <v>615418100</v>
      </c>
      <c r="AV175" s="102">
        <f>AV189+AV205</f>
        <v>690388500</v>
      </c>
      <c r="AW175" s="103">
        <f>AW189+AW205</f>
        <v>767332700</v>
      </c>
      <c r="AX175" s="102"/>
      <c r="AY175" s="102"/>
      <c r="AZ175" s="103"/>
      <c r="BA175" s="102"/>
      <c r="BB175" s="102"/>
      <c r="BC175" s="102">
        <f>AW175-O175</f>
        <v>14346600</v>
      </c>
      <c r="BD175" s="102"/>
      <c r="BE175" s="102"/>
      <c r="BF175" s="102"/>
      <c r="BG175" s="104"/>
    </row>
    <row r="176" spans="1:59" s="83" customFormat="1" ht="276" customHeight="1" x14ac:dyDescent="0.2">
      <c r="A176" s="26" t="s">
        <v>201</v>
      </c>
      <c r="B176" s="36" t="s">
        <v>290</v>
      </c>
      <c r="C176" s="30">
        <f>C81+C82+C83+C84</f>
        <v>276157900</v>
      </c>
      <c r="D176" s="1">
        <f t="shared" ref="D176:L176" si="44">D81+D82+D83+D84</f>
        <v>537000000</v>
      </c>
      <c r="E176" s="1">
        <v>566217500</v>
      </c>
      <c r="F176" s="1">
        <v>537000000</v>
      </c>
      <c r="G176" s="1">
        <f t="shared" ref="G176:G206" si="45">F176-E176</f>
        <v>-29217500</v>
      </c>
      <c r="H176" s="1">
        <f t="shared" si="44"/>
        <v>535254991.81</v>
      </c>
      <c r="I176" s="31">
        <f t="shared" ref="I176:I204" si="46">H176/D176</f>
        <v>0.99675045029795162</v>
      </c>
      <c r="J176" s="1">
        <v>578043200</v>
      </c>
      <c r="K176" s="1">
        <v>626858031.50999999</v>
      </c>
      <c r="L176" s="1">
        <f t="shared" si="44"/>
        <v>0</v>
      </c>
      <c r="M176" s="2">
        <f t="shared" ref="M176:M205" si="47">K176-J176</f>
        <v>48814831.50999999</v>
      </c>
      <c r="N176" s="1">
        <v>633828337.51999998</v>
      </c>
      <c r="O176" s="182">
        <v>588783114.5</v>
      </c>
      <c r="P176" s="1">
        <v>533852566.48000002</v>
      </c>
      <c r="Q176" s="2">
        <f>P176-O176</f>
        <v>-54930548.019999981</v>
      </c>
      <c r="R176" s="1">
        <v>633828337.51999998</v>
      </c>
      <c r="S176" s="1">
        <v>538170248.55999994</v>
      </c>
      <c r="T176" s="34">
        <f>S176/R176</f>
        <v>0.8490788699440539</v>
      </c>
      <c r="U176" s="2">
        <f>S176-R176</f>
        <v>-95658088.960000038</v>
      </c>
      <c r="V176" s="2">
        <f>S176-O176</f>
        <v>-50612865.940000057</v>
      </c>
      <c r="W176" s="34">
        <f>S176/O176</f>
        <v>0.91403818368164147</v>
      </c>
      <c r="X176" s="2">
        <f>S176-P176</f>
        <v>4317682.0799999237</v>
      </c>
      <c r="Y176" s="34">
        <f>S176/P176</f>
        <v>1.0080877799435692</v>
      </c>
      <c r="Z176" s="144">
        <v>550922000</v>
      </c>
      <c r="AA176" s="2">
        <f t="shared" ref="AA176:AA204" si="48">Z176-P176</f>
        <v>17069433.519999981</v>
      </c>
      <c r="AB176" s="1">
        <f>AB81+AB82+AB83+AB84</f>
        <v>578043200</v>
      </c>
      <c r="AC176" s="1">
        <f t="shared" ref="AC176:AC186" si="49">AB176-K176</f>
        <v>-48814831.50999999</v>
      </c>
      <c r="AD176" s="145">
        <v>486002607.30000001</v>
      </c>
      <c r="AE176" s="1">
        <f t="shared" ref="AE176:AE187" si="50">AD176-K176</f>
        <v>-140855424.20999998</v>
      </c>
      <c r="AF176" s="146"/>
      <c r="AG176" s="1">
        <v>16570165.560000001</v>
      </c>
      <c r="AH176" s="1">
        <v>23004554.219999999</v>
      </c>
      <c r="AI176" s="1">
        <f t="shared" ref="AI176:AI204" si="51">AH176-AG176</f>
        <v>6434388.6599999983</v>
      </c>
      <c r="AJ176" s="1">
        <f>K176</f>
        <v>626858031.50999999</v>
      </c>
      <c r="AK176" s="1"/>
      <c r="AL176" s="2" t="e">
        <f>#REF!/H176</f>
        <v>#REF!</v>
      </c>
      <c r="AM176" s="147">
        <f>S176</f>
        <v>538170248.55999994</v>
      </c>
      <c r="AN176" s="2">
        <f>AM176-P176</f>
        <v>4317682.0799999237</v>
      </c>
      <c r="AO176" s="147">
        <v>546988915.03999996</v>
      </c>
      <c r="AP176" s="2">
        <f>AO176-P176</f>
        <v>13136348.559999943</v>
      </c>
      <c r="AQ176" s="147">
        <f>P176</f>
        <v>533852566.48000002</v>
      </c>
      <c r="AR176" s="2">
        <f>AQ176-P176</f>
        <v>0</v>
      </c>
      <c r="AS176" s="147">
        <v>549034741.04999995</v>
      </c>
      <c r="AT176" s="2">
        <f>AS176-P176</f>
        <v>15182174.569999933</v>
      </c>
      <c r="AU176" s="2">
        <f>617250900-74485600</f>
        <v>542765300</v>
      </c>
      <c r="AV176" s="2">
        <v>500014100</v>
      </c>
      <c r="AW176" s="92">
        <v>570000000</v>
      </c>
      <c r="AX176" s="2">
        <f>AW176</f>
        <v>570000000</v>
      </c>
      <c r="AY176" s="2">
        <v>338588344.92000002</v>
      </c>
      <c r="AZ176" s="92">
        <v>298189042.17000002</v>
      </c>
      <c r="BA176" s="2">
        <f>AZ176-AY176</f>
        <v>-40399302.75</v>
      </c>
      <c r="BB176" s="34">
        <f t="shared" ref="BB176:BB204" si="52">AZ176/AW176</f>
        <v>0.52313867047368423</v>
      </c>
      <c r="BC176" s="34">
        <f t="shared" ref="BC176:BC222" si="53">AZ176/AX176</f>
        <v>0.52313867047368423</v>
      </c>
      <c r="BD176" s="2">
        <f>AZ176-AX176</f>
        <v>-271810957.82999998</v>
      </c>
      <c r="BE176" s="201">
        <f>538000000+5447085.49</f>
        <v>543447085.49000001</v>
      </c>
      <c r="BF176" s="2">
        <f>BE176-AX176</f>
        <v>-26552914.50999999</v>
      </c>
      <c r="BG176" s="82" t="s">
        <v>388</v>
      </c>
    </row>
    <row r="177" spans="1:59" ht="337.5" hidden="1" x14ac:dyDescent="0.2">
      <c r="A177" s="32" t="s">
        <v>202</v>
      </c>
      <c r="B177" s="33"/>
      <c r="C177" s="27"/>
      <c r="D177" s="2"/>
      <c r="E177" s="2"/>
      <c r="F177" s="2"/>
      <c r="G177" s="2">
        <f t="shared" si="45"/>
        <v>0</v>
      </c>
      <c r="H177" s="2"/>
      <c r="I177" s="34" t="e">
        <f t="shared" si="46"/>
        <v>#DIV/0!</v>
      </c>
      <c r="J177" s="2"/>
      <c r="K177" s="2"/>
      <c r="L177" s="2">
        <f t="shared" ref="L177:L202" si="54">K177-J177</f>
        <v>0</v>
      </c>
      <c r="M177" s="2">
        <f t="shared" si="47"/>
        <v>0</v>
      </c>
      <c r="N177" s="2"/>
      <c r="O177" s="147"/>
      <c r="P177" s="1">
        <f t="shared" ref="P177:P204" si="55">O177</f>
        <v>0</v>
      </c>
      <c r="Q177" s="2">
        <f t="shared" ref="Q177:Q222" si="56">P177-O177</f>
        <v>0</v>
      </c>
      <c r="R177" s="2"/>
      <c r="S177" s="2"/>
      <c r="T177" s="34" t="e">
        <f t="shared" ref="T177:T220" si="57">S177/R177</f>
        <v>#DIV/0!</v>
      </c>
      <c r="U177" s="2">
        <f t="shared" ref="U177:U220" si="58">S177-R177</f>
        <v>0</v>
      </c>
      <c r="V177" s="2">
        <f t="shared" ref="V177:V220" si="59">S177-O177</f>
        <v>0</v>
      </c>
      <c r="W177" s="34" t="e">
        <f t="shared" ref="W177:W216" si="60">S177/O177</f>
        <v>#DIV/0!</v>
      </c>
      <c r="X177" s="2">
        <f t="shared" ref="X177:X220" si="61">S177-P177</f>
        <v>0</v>
      </c>
      <c r="Y177" s="34" t="e">
        <f t="shared" ref="Y177:Y220" si="62">S177/P177</f>
        <v>#DIV/0!</v>
      </c>
      <c r="Z177" s="2">
        <f t="shared" ref="Z177:Z204" si="63">P177</f>
        <v>0</v>
      </c>
      <c r="AA177" s="2">
        <f t="shared" si="48"/>
        <v>0</v>
      </c>
      <c r="AB177" s="2"/>
      <c r="AC177" s="2">
        <f t="shared" si="49"/>
        <v>0</v>
      </c>
      <c r="AD177" s="148"/>
      <c r="AE177" s="2">
        <f t="shared" si="50"/>
        <v>0</v>
      </c>
      <c r="AF177" s="146"/>
      <c r="AG177" s="2"/>
      <c r="AH177" s="2"/>
      <c r="AI177" s="2">
        <f t="shared" si="51"/>
        <v>0</v>
      </c>
      <c r="AJ177" s="2">
        <f>K177</f>
        <v>0</v>
      </c>
      <c r="AK177" s="2"/>
      <c r="AL177" s="2" t="e">
        <f>#REF!/H177</f>
        <v>#REF!</v>
      </c>
      <c r="AM177" s="147"/>
      <c r="AN177" s="2">
        <f t="shared" ref="AN177:AN220" si="64">AM177-P177</f>
        <v>0</v>
      </c>
      <c r="AO177" s="147"/>
      <c r="AP177" s="2">
        <f t="shared" si="42"/>
        <v>0</v>
      </c>
      <c r="AQ177" s="147">
        <f t="shared" ref="AQ177:AQ214" si="65">P177</f>
        <v>0</v>
      </c>
      <c r="AR177" s="2">
        <f t="shared" ref="AR177:AR220" si="66">AQ177-P177</f>
        <v>0</v>
      </c>
      <c r="AS177" s="147"/>
      <c r="AT177" s="2">
        <f t="shared" ref="AT177:AT220" si="67">AS177-P177</f>
        <v>0</v>
      </c>
      <c r="AU177" s="2"/>
      <c r="AV177" s="2"/>
      <c r="AW177" s="92"/>
      <c r="AX177" s="2">
        <f t="shared" ref="AX177:AX208" si="68">AW177</f>
        <v>0</v>
      </c>
      <c r="AY177" s="2"/>
      <c r="AZ177" s="92"/>
      <c r="BA177" s="2">
        <f t="shared" ref="BA177:BA222" si="69">AZ177-AY177</f>
        <v>0</v>
      </c>
      <c r="BB177" s="34" t="e">
        <f t="shared" si="52"/>
        <v>#DIV/0!</v>
      </c>
      <c r="BC177" s="34" t="e">
        <f t="shared" si="53"/>
        <v>#DIV/0!</v>
      </c>
      <c r="BD177" s="2"/>
      <c r="BE177" s="92">
        <v>0</v>
      </c>
      <c r="BF177" s="2"/>
      <c r="BG177" s="28"/>
    </row>
    <row r="178" spans="1:59" s="83" customFormat="1" ht="43.5" customHeight="1" x14ac:dyDescent="0.2">
      <c r="A178" s="26" t="s">
        <v>224</v>
      </c>
      <c r="B178" s="35" t="s">
        <v>291</v>
      </c>
      <c r="C178" s="27">
        <f>C67+C68+C69+C70</f>
        <v>0</v>
      </c>
      <c r="D178" s="2">
        <f t="shared" ref="D178:AB178" si="70">D67+D68+D69+D70</f>
        <v>9746928.3499999996</v>
      </c>
      <c r="E178" s="2">
        <v>8797500</v>
      </c>
      <c r="F178" s="2">
        <v>9746928.3499999996</v>
      </c>
      <c r="G178" s="2">
        <f t="shared" si="45"/>
        <v>949428.34999999963</v>
      </c>
      <c r="H178" s="2">
        <f t="shared" si="70"/>
        <v>9706272.1899999995</v>
      </c>
      <c r="I178" s="34">
        <f t="shared" si="46"/>
        <v>0.99582882334412559</v>
      </c>
      <c r="J178" s="2">
        <v>9746900</v>
      </c>
      <c r="K178" s="2">
        <v>9385830</v>
      </c>
      <c r="L178" s="2">
        <f t="shared" ref="L178" si="71">L66</f>
        <v>0</v>
      </c>
      <c r="M178" s="2">
        <f t="shared" si="47"/>
        <v>-361070</v>
      </c>
      <c r="N178" s="2">
        <v>9213746.6400000006</v>
      </c>
      <c r="O178" s="147">
        <v>10875100</v>
      </c>
      <c r="P178" s="1">
        <v>19579760</v>
      </c>
      <c r="Q178" s="2">
        <f t="shared" si="56"/>
        <v>8704660</v>
      </c>
      <c r="R178" s="2">
        <v>9213746.6400000006</v>
      </c>
      <c r="S178" s="2">
        <v>19956174.379999999</v>
      </c>
      <c r="T178" s="34">
        <f t="shared" si="57"/>
        <v>2.1659130818036036</v>
      </c>
      <c r="U178" s="2">
        <f t="shared" si="58"/>
        <v>10742427.739999998</v>
      </c>
      <c r="V178" s="2">
        <f t="shared" si="59"/>
        <v>9081074.379999999</v>
      </c>
      <c r="W178" s="34">
        <f t="shared" si="60"/>
        <v>1.8350336438285624</v>
      </c>
      <c r="X178" s="2">
        <f t="shared" si="61"/>
        <v>376414.37999999896</v>
      </c>
      <c r="Y178" s="34">
        <f t="shared" si="62"/>
        <v>1.0192246677180925</v>
      </c>
      <c r="Z178" s="2">
        <v>19579760</v>
      </c>
      <c r="AA178" s="2">
        <f t="shared" si="48"/>
        <v>0</v>
      </c>
      <c r="AB178" s="2">
        <f t="shared" si="70"/>
        <v>0</v>
      </c>
      <c r="AC178" s="2">
        <f t="shared" si="49"/>
        <v>-9385830</v>
      </c>
      <c r="AD178" s="148">
        <v>12055656.800000001</v>
      </c>
      <c r="AE178" s="2">
        <f t="shared" si="50"/>
        <v>2669826.8000000007</v>
      </c>
      <c r="AF178" s="146"/>
      <c r="AG178" s="2">
        <v>21795.67</v>
      </c>
      <c r="AH178" s="2">
        <v>8498.91</v>
      </c>
      <c r="AI178" s="2">
        <f t="shared" si="51"/>
        <v>-13296.759999999998</v>
      </c>
      <c r="AJ178" s="2">
        <f>K178</f>
        <v>9385830</v>
      </c>
      <c r="AK178" s="2"/>
      <c r="AL178" s="2" t="e">
        <f>#REF!/H178</f>
        <v>#REF!</v>
      </c>
      <c r="AM178" s="147">
        <f>P178</f>
        <v>19579760</v>
      </c>
      <c r="AN178" s="2">
        <f t="shared" si="64"/>
        <v>0</v>
      </c>
      <c r="AO178" s="147">
        <v>19579760</v>
      </c>
      <c r="AP178" s="2">
        <f t="shared" si="42"/>
        <v>0</v>
      </c>
      <c r="AQ178" s="147">
        <f t="shared" si="65"/>
        <v>19579760</v>
      </c>
      <c r="AR178" s="2">
        <f t="shared" si="66"/>
        <v>0</v>
      </c>
      <c r="AS178" s="147">
        <f>P178</f>
        <v>19579760</v>
      </c>
      <c r="AT178" s="2">
        <f t="shared" si="67"/>
        <v>0</v>
      </c>
      <c r="AU178" s="2"/>
      <c r="AV178" s="2">
        <v>20873700</v>
      </c>
      <c r="AW178" s="92">
        <v>20873700</v>
      </c>
      <c r="AX178" s="2">
        <v>21237870</v>
      </c>
      <c r="AY178" s="2">
        <v>12616671.42</v>
      </c>
      <c r="AZ178" s="92">
        <v>15876931.720000001</v>
      </c>
      <c r="BA178" s="2">
        <f t="shared" si="69"/>
        <v>3260260.3000000007</v>
      </c>
      <c r="BB178" s="34">
        <f t="shared" si="52"/>
        <v>0.76061894728773527</v>
      </c>
      <c r="BC178" s="34">
        <f t="shared" si="53"/>
        <v>0.747576462234678</v>
      </c>
      <c r="BD178" s="2">
        <f t="shared" ref="BD178:BD222" si="72">AZ178-AX178</f>
        <v>-5360938.2799999993</v>
      </c>
      <c r="BE178" s="92">
        <v>21237870</v>
      </c>
      <c r="BF178" s="2">
        <f t="shared" ref="BF178:BF188" si="73">BE178-AX178</f>
        <v>0</v>
      </c>
      <c r="BG178" s="28"/>
    </row>
    <row r="179" spans="1:59" s="83" customFormat="1" ht="69.75" customHeight="1" x14ac:dyDescent="0.2">
      <c r="A179" s="26" t="s">
        <v>203</v>
      </c>
      <c r="B179" s="35" t="s">
        <v>292</v>
      </c>
      <c r="C179" s="27">
        <f>C85+C86+C87+C88</f>
        <v>30135800</v>
      </c>
      <c r="D179" s="2">
        <f t="shared" ref="D179:AB179" si="74">D85+D86+D87+D88</f>
        <v>39464033.469999999</v>
      </c>
      <c r="E179" s="2">
        <f>18473000+17606500</f>
        <v>36079500</v>
      </c>
      <c r="F179" s="2">
        <v>39464033.469999999</v>
      </c>
      <c r="G179" s="2">
        <f t="shared" si="45"/>
        <v>3384533.4699999988</v>
      </c>
      <c r="H179" s="2">
        <f>H85+H86+H87+H88-52907.67</f>
        <v>39930806.589999996</v>
      </c>
      <c r="I179" s="34">
        <f t="shared" si="46"/>
        <v>1.0118278107673619</v>
      </c>
      <c r="J179" s="2">
        <v>39106500</v>
      </c>
      <c r="K179" s="2">
        <v>45373785</v>
      </c>
      <c r="L179" s="2">
        <f t="shared" ref="L179" si="75">L85+L87</f>
        <v>0</v>
      </c>
      <c r="M179" s="2">
        <f t="shared" si="47"/>
        <v>6267285</v>
      </c>
      <c r="N179" s="2">
        <v>46716109.369999997</v>
      </c>
      <c r="O179" s="147">
        <v>35626500</v>
      </c>
      <c r="P179" s="1">
        <v>56085227.560000002</v>
      </c>
      <c r="Q179" s="2">
        <f t="shared" si="56"/>
        <v>20458727.560000002</v>
      </c>
      <c r="R179" s="2">
        <v>46716109.369999997</v>
      </c>
      <c r="S179" s="2">
        <v>58442267.600000001</v>
      </c>
      <c r="T179" s="34">
        <f t="shared" si="57"/>
        <v>1.2510088786959273</v>
      </c>
      <c r="U179" s="2">
        <f t="shared" si="58"/>
        <v>11726158.230000004</v>
      </c>
      <c r="V179" s="2">
        <f t="shared" si="59"/>
        <v>22815767.600000001</v>
      </c>
      <c r="W179" s="34">
        <f t="shared" si="60"/>
        <v>1.6404156344294276</v>
      </c>
      <c r="X179" s="2">
        <f t="shared" si="61"/>
        <v>2357040.0399999991</v>
      </c>
      <c r="Y179" s="34">
        <f t="shared" si="62"/>
        <v>1.0420260404128421</v>
      </c>
      <c r="Z179" s="2">
        <f t="shared" si="63"/>
        <v>56085227.560000002</v>
      </c>
      <c r="AA179" s="2">
        <f t="shared" si="48"/>
        <v>0</v>
      </c>
      <c r="AB179" s="2">
        <f t="shared" si="74"/>
        <v>39106500</v>
      </c>
      <c r="AC179" s="2">
        <f t="shared" si="49"/>
        <v>-6267285</v>
      </c>
      <c r="AD179" s="148">
        <v>97655447.900000006</v>
      </c>
      <c r="AE179" s="2">
        <f t="shared" si="50"/>
        <v>52281662.900000006</v>
      </c>
      <c r="AF179" s="146"/>
      <c r="AG179" s="2">
        <v>1604630.38</v>
      </c>
      <c r="AH179" s="2">
        <v>697797.8</v>
      </c>
      <c r="AI179" s="2">
        <f t="shared" si="51"/>
        <v>-906832.57999999984</v>
      </c>
      <c r="AJ179" s="2">
        <f>K179-3480000</f>
        <v>41893785</v>
      </c>
      <c r="AK179" s="2"/>
      <c r="AL179" s="2" t="e">
        <f>#REF!/H179</f>
        <v>#REF!</v>
      </c>
      <c r="AM179" s="147">
        <f>S179</f>
        <v>58442267.600000001</v>
      </c>
      <c r="AN179" s="2">
        <f t="shared" si="64"/>
        <v>2357040.0399999991</v>
      </c>
      <c r="AO179" s="147">
        <v>55000000</v>
      </c>
      <c r="AP179" s="2">
        <f t="shared" si="42"/>
        <v>-1085227.5600000024</v>
      </c>
      <c r="AQ179" s="147">
        <f>S179</f>
        <v>58442267.600000001</v>
      </c>
      <c r="AR179" s="2">
        <f t="shared" si="66"/>
        <v>2357040.0399999991</v>
      </c>
      <c r="AS179" s="147">
        <v>60000000</v>
      </c>
      <c r="AT179" s="2">
        <f t="shared" si="67"/>
        <v>3914772.4399999976</v>
      </c>
      <c r="AU179" s="2">
        <v>60583800</v>
      </c>
      <c r="AV179" s="2">
        <v>47000000</v>
      </c>
      <c r="AW179" s="92">
        <v>55000000</v>
      </c>
      <c r="AX179" s="2">
        <v>46156000</v>
      </c>
      <c r="AY179" s="2">
        <v>45706684.5</v>
      </c>
      <c r="AZ179" s="92">
        <v>53851270.420000002</v>
      </c>
      <c r="BA179" s="2">
        <f t="shared" si="69"/>
        <v>8144585.9200000018</v>
      </c>
      <c r="BB179" s="34">
        <f t="shared" si="52"/>
        <v>0.97911400763636369</v>
      </c>
      <c r="BC179" s="34">
        <f t="shared" si="53"/>
        <v>1.1667230786896612</v>
      </c>
      <c r="BD179" s="2">
        <f t="shared" si="72"/>
        <v>7695270.4200000018</v>
      </c>
      <c r="BE179" s="92">
        <v>54000000</v>
      </c>
      <c r="BF179" s="147">
        <f t="shared" si="73"/>
        <v>7844000</v>
      </c>
      <c r="BG179" s="28" t="s">
        <v>380</v>
      </c>
    </row>
    <row r="180" spans="1:59" s="83" customFormat="1" ht="38.25" customHeight="1" x14ac:dyDescent="0.2">
      <c r="A180" s="26" t="s">
        <v>48</v>
      </c>
      <c r="B180" s="36" t="s">
        <v>293</v>
      </c>
      <c r="C180" s="27">
        <f>C89+C90</f>
        <v>6248700</v>
      </c>
      <c r="D180" s="2">
        <f t="shared" ref="D180:AB180" si="76">D89+D90</f>
        <v>4965000</v>
      </c>
      <c r="E180" s="2">
        <v>4072000</v>
      </c>
      <c r="F180" s="2">
        <v>4965000</v>
      </c>
      <c r="G180" s="2">
        <f t="shared" si="45"/>
        <v>893000</v>
      </c>
      <c r="H180" s="2">
        <f t="shared" si="76"/>
        <v>4670923.22</v>
      </c>
      <c r="I180" s="34">
        <f t="shared" si="46"/>
        <v>0.94077003423967764</v>
      </c>
      <c r="J180" s="2">
        <v>4965000</v>
      </c>
      <c r="K180" s="2">
        <v>3649000</v>
      </c>
      <c r="L180" s="2">
        <f t="shared" si="76"/>
        <v>0</v>
      </c>
      <c r="M180" s="2">
        <f t="shared" si="47"/>
        <v>-1316000</v>
      </c>
      <c r="N180" s="2">
        <v>3575721.61</v>
      </c>
      <c r="O180" s="147">
        <v>894000</v>
      </c>
      <c r="P180" s="1">
        <v>1287836.3400000001</v>
      </c>
      <c r="Q180" s="2">
        <f t="shared" si="56"/>
        <v>393836.34000000008</v>
      </c>
      <c r="R180" s="2">
        <v>3575721.61</v>
      </c>
      <c r="S180" s="2">
        <v>1304511.6399999999</v>
      </c>
      <c r="T180" s="34">
        <f t="shared" si="57"/>
        <v>0.36482472135183924</v>
      </c>
      <c r="U180" s="2">
        <f t="shared" si="58"/>
        <v>-2271209.9699999997</v>
      </c>
      <c r="V180" s="2">
        <f t="shared" si="59"/>
        <v>410511.6399999999</v>
      </c>
      <c r="W180" s="34">
        <f t="shared" si="60"/>
        <v>1.4591852796420581</v>
      </c>
      <c r="X180" s="2">
        <f t="shared" si="61"/>
        <v>16675.299999999814</v>
      </c>
      <c r="Y180" s="34">
        <f t="shared" si="62"/>
        <v>1.0129483067700977</v>
      </c>
      <c r="Z180" s="2">
        <v>1075000</v>
      </c>
      <c r="AA180" s="2">
        <f t="shared" si="48"/>
        <v>-212836.34000000008</v>
      </c>
      <c r="AB180" s="2">
        <f t="shared" si="76"/>
        <v>4965000</v>
      </c>
      <c r="AC180" s="2">
        <f t="shared" si="49"/>
        <v>1316000</v>
      </c>
      <c r="AD180" s="148">
        <v>4791138.4000000004</v>
      </c>
      <c r="AE180" s="2">
        <f t="shared" si="50"/>
        <v>1142138.4000000004</v>
      </c>
      <c r="AF180" s="146"/>
      <c r="AG180" s="2">
        <v>16671.2</v>
      </c>
      <c r="AH180" s="2">
        <v>2651.5</v>
      </c>
      <c r="AI180" s="2">
        <f t="shared" si="51"/>
        <v>-14019.7</v>
      </c>
      <c r="AJ180" s="2">
        <f>K180-1740000</f>
        <v>1909000</v>
      </c>
      <c r="AK180" s="2"/>
      <c r="AL180" s="2" t="e">
        <f>#REF!/H180</f>
        <v>#REF!</v>
      </c>
      <c r="AM180" s="147">
        <f>S180</f>
        <v>1304511.6399999999</v>
      </c>
      <c r="AN180" s="2">
        <f t="shared" si="64"/>
        <v>16675.299999999814</v>
      </c>
      <c r="AO180" s="147">
        <v>1273228.71</v>
      </c>
      <c r="AP180" s="2">
        <f t="shared" si="42"/>
        <v>-14607.630000000121</v>
      </c>
      <c r="AQ180" s="147">
        <f>S180</f>
        <v>1304511.6399999999</v>
      </c>
      <c r="AR180" s="2">
        <f t="shared" si="66"/>
        <v>16675.299999999814</v>
      </c>
      <c r="AS180" s="147">
        <v>1300000</v>
      </c>
      <c r="AT180" s="2">
        <f t="shared" si="67"/>
        <v>12163.659999999916</v>
      </c>
      <c r="AU180" s="2"/>
      <c r="AV180" s="2">
        <v>0</v>
      </c>
      <c r="AW180" s="92">
        <v>0</v>
      </c>
      <c r="AX180" s="2">
        <v>98711.83</v>
      </c>
      <c r="AY180" s="2">
        <v>1170127.8500000001</v>
      </c>
      <c r="AZ180" s="92">
        <v>36677.879999999997</v>
      </c>
      <c r="BA180" s="2">
        <f t="shared" si="69"/>
        <v>-1133449.9700000002</v>
      </c>
      <c r="BB180" s="34" t="e">
        <f t="shared" si="52"/>
        <v>#DIV/0!</v>
      </c>
      <c r="BC180" s="34">
        <f t="shared" si="53"/>
        <v>0.37156519132509241</v>
      </c>
      <c r="BD180" s="2">
        <f t="shared" si="72"/>
        <v>-62033.950000000004</v>
      </c>
      <c r="BE180" s="92">
        <v>36677.879999999997</v>
      </c>
      <c r="BF180" s="2">
        <f t="shared" si="73"/>
        <v>-62033.950000000004</v>
      </c>
      <c r="BG180" s="28" t="s">
        <v>381</v>
      </c>
    </row>
    <row r="181" spans="1:59" s="83" customFormat="1" ht="67.5" customHeight="1" x14ac:dyDescent="0.2">
      <c r="A181" s="26" t="s">
        <v>46</v>
      </c>
      <c r="B181" s="35" t="s">
        <v>46</v>
      </c>
      <c r="C181" s="27">
        <f>C91+C92</f>
        <v>569100</v>
      </c>
      <c r="D181" s="2">
        <f t="shared" ref="D181:AB181" si="77">D91+D92</f>
        <v>158758.51</v>
      </c>
      <c r="E181" s="2">
        <v>149300</v>
      </c>
      <c r="F181" s="2">
        <v>158758.51</v>
      </c>
      <c r="G181" s="2">
        <f t="shared" si="45"/>
        <v>9458.5100000000093</v>
      </c>
      <c r="H181" s="2">
        <f t="shared" si="77"/>
        <v>158758.51</v>
      </c>
      <c r="I181" s="34">
        <f t="shared" si="46"/>
        <v>1</v>
      </c>
      <c r="J181" s="2">
        <v>170000</v>
      </c>
      <c r="K181" s="2">
        <v>162000</v>
      </c>
      <c r="L181" s="2">
        <f t="shared" si="77"/>
        <v>0</v>
      </c>
      <c r="M181" s="2">
        <f t="shared" si="47"/>
        <v>-8000</v>
      </c>
      <c r="N181" s="2">
        <v>161697.9</v>
      </c>
      <c r="O181" s="147">
        <v>170000</v>
      </c>
      <c r="P181" s="1">
        <v>159718.85</v>
      </c>
      <c r="Q181" s="2">
        <f t="shared" si="56"/>
        <v>-10281.149999999994</v>
      </c>
      <c r="R181" s="2">
        <v>161697.9</v>
      </c>
      <c r="S181" s="2">
        <v>261306.13</v>
      </c>
      <c r="T181" s="34">
        <f t="shared" si="57"/>
        <v>1.6160143700072791</v>
      </c>
      <c r="U181" s="2">
        <f t="shared" si="58"/>
        <v>99608.23000000001</v>
      </c>
      <c r="V181" s="2">
        <f t="shared" si="59"/>
        <v>91306.13</v>
      </c>
      <c r="W181" s="34">
        <f t="shared" si="60"/>
        <v>1.5370948823529411</v>
      </c>
      <c r="X181" s="2">
        <f t="shared" si="61"/>
        <v>101587.28</v>
      </c>
      <c r="Y181" s="34">
        <f t="shared" si="62"/>
        <v>1.6360381382660845</v>
      </c>
      <c r="Z181" s="2">
        <f t="shared" si="63"/>
        <v>159718.85</v>
      </c>
      <c r="AA181" s="2">
        <f t="shared" si="48"/>
        <v>0</v>
      </c>
      <c r="AB181" s="2">
        <f t="shared" si="77"/>
        <v>170000</v>
      </c>
      <c r="AC181" s="2">
        <f t="shared" si="49"/>
        <v>8000</v>
      </c>
      <c r="AD181" s="148">
        <v>271753091.10000002</v>
      </c>
      <c r="AE181" s="2">
        <f t="shared" si="50"/>
        <v>271591091.10000002</v>
      </c>
      <c r="AF181" s="146"/>
      <c r="AG181" s="2">
        <v>0</v>
      </c>
      <c r="AH181" s="2">
        <v>15</v>
      </c>
      <c r="AI181" s="2">
        <f t="shared" si="51"/>
        <v>15</v>
      </c>
      <c r="AJ181" s="2">
        <f>K181</f>
        <v>162000</v>
      </c>
      <c r="AK181" s="2"/>
      <c r="AL181" s="2" t="e">
        <f>#REF!/H181</f>
        <v>#REF!</v>
      </c>
      <c r="AM181" s="147">
        <f>S181</f>
        <v>261306.13</v>
      </c>
      <c r="AN181" s="2">
        <f t="shared" si="64"/>
        <v>101587.28</v>
      </c>
      <c r="AO181" s="147">
        <v>158571.63</v>
      </c>
      <c r="AP181" s="2">
        <f t="shared" si="42"/>
        <v>-1147.2200000000012</v>
      </c>
      <c r="AQ181" s="147">
        <f>S181</f>
        <v>261306.13</v>
      </c>
      <c r="AR181" s="2">
        <f t="shared" si="66"/>
        <v>101587.28</v>
      </c>
      <c r="AS181" s="147">
        <f>S181</f>
        <v>261306.13</v>
      </c>
      <c r="AT181" s="2">
        <f t="shared" si="67"/>
        <v>101587.28</v>
      </c>
      <c r="AU181" s="2"/>
      <c r="AV181" s="2">
        <v>130000</v>
      </c>
      <c r="AW181" s="92">
        <v>160000</v>
      </c>
      <c r="AX181" s="2">
        <f t="shared" si="68"/>
        <v>160000</v>
      </c>
      <c r="AY181" s="2">
        <v>158571.32999999999</v>
      </c>
      <c r="AZ181" s="92">
        <v>96893.5</v>
      </c>
      <c r="BA181" s="2">
        <f t="shared" si="69"/>
        <v>-61677.829999999987</v>
      </c>
      <c r="BB181" s="34">
        <f t="shared" si="52"/>
        <v>0.60558437499999995</v>
      </c>
      <c r="BC181" s="34">
        <f t="shared" si="53"/>
        <v>0.60558437499999995</v>
      </c>
      <c r="BD181" s="2">
        <f t="shared" si="72"/>
        <v>-63106.5</v>
      </c>
      <c r="BE181" s="92">
        <v>96893.5</v>
      </c>
      <c r="BF181" s="2">
        <f t="shared" si="73"/>
        <v>-63106.5</v>
      </c>
      <c r="BG181" s="28" t="s">
        <v>367</v>
      </c>
    </row>
    <row r="182" spans="1:59" s="83" customFormat="1" ht="64.5" customHeight="1" x14ac:dyDescent="0.2">
      <c r="A182" s="26" t="s">
        <v>204</v>
      </c>
      <c r="B182" s="36" t="s">
        <v>294</v>
      </c>
      <c r="C182" s="27">
        <f>C93</f>
        <v>5605000</v>
      </c>
      <c r="D182" s="2">
        <f>D93</f>
        <v>4500000</v>
      </c>
      <c r="E182" s="2">
        <v>5821200</v>
      </c>
      <c r="F182" s="2">
        <v>4500000</v>
      </c>
      <c r="G182" s="2">
        <f t="shared" si="45"/>
        <v>-1321200</v>
      </c>
      <c r="H182" s="2">
        <f>H93</f>
        <v>3821858.85</v>
      </c>
      <c r="I182" s="34">
        <f t="shared" si="46"/>
        <v>0.84930196666666669</v>
      </c>
      <c r="J182" s="2">
        <v>5821200</v>
      </c>
      <c r="K182" s="2">
        <v>2870000</v>
      </c>
      <c r="L182" s="2">
        <f>L93</f>
        <v>0</v>
      </c>
      <c r="M182" s="2">
        <f t="shared" si="47"/>
        <v>-2951200</v>
      </c>
      <c r="N182" s="2">
        <v>2893013.74</v>
      </c>
      <c r="O182" s="147">
        <v>2870000</v>
      </c>
      <c r="P182" s="1">
        <v>3162077.76</v>
      </c>
      <c r="Q182" s="2">
        <f t="shared" si="56"/>
        <v>292077.75999999978</v>
      </c>
      <c r="R182" s="2">
        <v>2893013.74</v>
      </c>
      <c r="S182" s="2">
        <v>3527454.85</v>
      </c>
      <c r="T182" s="34">
        <f t="shared" si="57"/>
        <v>1.219301105013072</v>
      </c>
      <c r="U182" s="2">
        <f t="shared" si="58"/>
        <v>634441.10999999987</v>
      </c>
      <c r="V182" s="2">
        <f t="shared" si="59"/>
        <v>657454.85000000009</v>
      </c>
      <c r="W182" s="34">
        <f t="shared" si="60"/>
        <v>1.2290783449477352</v>
      </c>
      <c r="X182" s="2">
        <f t="shared" si="61"/>
        <v>365377.09000000032</v>
      </c>
      <c r="Y182" s="34">
        <f t="shared" si="62"/>
        <v>1.1155496852803519</v>
      </c>
      <c r="Z182" s="2">
        <f t="shared" si="63"/>
        <v>3162077.76</v>
      </c>
      <c r="AA182" s="2">
        <f t="shared" si="48"/>
        <v>0</v>
      </c>
      <c r="AB182" s="2">
        <f>AB93</f>
        <v>5821200</v>
      </c>
      <c r="AC182" s="2">
        <f t="shared" si="49"/>
        <v>2951200</v>
      </c>
      <c r="AD182" s="148">
        <v>2998215.5</v>
      </c>
      <c r="AE182" s="2">
        <f t="shared" si="50"/>
        <v>128215.5</v>
      </c>
      <c r="AF182" s="146"/>
      <c r="AG182" s="2">
        <v>26615</v>
      </c>
      <c r="AH182" s="2">
        <v>52178</v>
      </c>
      <c r="AI182" s="2">
        <f t="shared" si="51"/>
        <v>25563</v>
      </c>
      <c r="AJ182" s="2">
        <v>2870000</v>
      </c>
      <c r="AK182" s="2"/>
      <c r="AL182" s="2" t="e">
        <f>#REF!/H182</f>
        <v>#REF!</v>
      </c>
      <c r="AM182" s="147">
        <f>S182</f>
        <v>3527454.85</v>
      </c>
      <c r="AN182" s="2">
        <f t="shared" si="64"/>
        <v>365377.09000000032</v>
      </c>
      <c r="AO182" s="147">
        <f>P182</f>
        <v>3162077.76</v>
      </c>
      <c r="AP182" s="2">
        <f t="shared" si="42"/>
        <v>0</v>
      </c>
      <c r="AQ182" s="147">
        <f>S182</f>
        <v>3527454.85</v>
      </c>
      <c r="AR182" s="2">
        <f t="shared" si="66"/>
        <v>365377.09000000032</v>
      </c>
      <c r="AS182" s="147">
        <f>S182</f>
        <v>3527454.85</v>
      </c>
      <c r="AT182" s="2">
        <f t="shared" si="67"/>
        <v>365377.09000000032</v>
      </c>
      <c r="AU182" s="2">
        <v>2870000</v>
      </c>
      <c r="AV182" s="2">
        <v>2550000</v>
      </c>
      <c r="AW182" s="92">
        <v>2550000</v>
      </c>
      <c r="AX182" s="2">
        <f t="shared" si="68"/>
        <v>2550000</v>
      </c>
      <c r="AY182" s="2">
        <v>2266799.77</v>
      </c>
      <c r="AZ182" s="92">
        <v>2331407.4300000002</v>
      </c>
      <c r="BA182" s="2">
        <f t="shared" si="69"/>
        <v>64607.660000000149</v>
      </c>
      <c r="BB182" s="34">
        <f t="shared" si="52"/>
        <v>0.91427742352941188</v>
      </c>
      <c r="BC182" s="34">
        <f t="shared" si="53"/>
        <v>0.91427742352941188</v>
      </c>
      <c r="BD182" s="2">
        <f t="shared" si="72"/>
        <v>-218592.56999999983</v>
      </c>
      <c r="BE182" s="92">
        <v>2550000</v>
      </c>
      <c r="BF182" s="2">
        <f t="shared" si="73"/>
        <v>0</v>
      </c>
      <c r="BG182" s="28"/>
    </row>
    <row r="183" spans="1:59" s="83" customFormat="1" ht="43.5" customHeight="1" x14ac:dyDescent="0.2">
      <c r="A183" s="26" t="s">
        <v>205</v>
      </c>
      <c r="B183" s="36" t="s">
        <v>295</v>
      </c>
      <c r="C183" s="27">
        <f>C94</f>
        <v>0</v>
      </c>
      <c r="D183" s="2">
        <f>D94</f>
        <v>0</v>
      </c>
      <c r="E183" s="2"/>
      <c r="F183" s="2"/>
      <c r="G183" s="2">
        <f t="shared" si="45"/>
        <v>0</v>
      </c>
      <c r="H183" s="2">
        <f>H94</f>
        <v>0</v>
      </c>
      <c r="I183" s="34"/>
      <c r="J183" s="2">
        <v>0</v>
      </c>
      <c r="K183" s="2">
        <f>K94</f>
        <v>0</v>
      </c>
      <c r="L183" s="2">
        <f t="shared" si="54"/>
        <v>0</v>
      </c>
      <c r="M183" s="2">
        <f t="shared" si="47"/>
        <v>0</v>
      </c>
      <c r="N183" s="2">
        <f>N94</f>
        <v>0</v>
      </c>
      <c r="O183" s="147">
        <v>0</v>
      </c>
      <c r="P183" s="1">
        <f t="shared" si="55"/>
        <v>0</v>
      </c>
      <c r="Q183" s="2">
        <f t="shared" si="56"/>
        <v>0</v>
      </c>
      <c r="R183" s="2">
        <f>R94</f>
        <v>0</v>
      </c>
      <c r="S183" s="2">
        <v>3419.44</v>
      </c>
      <c r="T183" s="34"/>
      <c r="U183" s="2">
        <f t="shared" si="58"/>
        <v>3419.44</v>
      </c>
      <c r="V183" s="2">
        <f t="shared" si="59"/>
        <v>3419.44</v>
      </c>
      <c r="W183" s="34"/>
      <c r="X183" s="2">
        <f t="shared" si="61"/>
        <v>3419.44</v>
      </c>
      <c r="Y183" s="34"/>
      <c r="Z183" s="2">
        <f t="shared" si="63"/>
        <v>0</v>
      </c>
      <c r="AA183" s="2">
        <f t="shared" si="48"/>
        <v>0</v>
      </c>
      <c r="AB183" s="2">
        <f>AB94</f>
        <v>0</v>
      </c>
      <c r="AC183" s="2">
        <f t="shared" si="49"/>
        <v>0</v>
      </c>
      <c r="AD183" s="148">
        <v>0</v>
      </c>
      <c r="AE183" s="2">
        <f t="shared" si="50"/>
        <v>0</v>
      </c>
      <c r="AF183" s="146"/>
      <c r="AG183" s="2"/>
      <c r="AH183" s="2"/>
      <c r="AI183" s="2">
        <f t="shared" si="51"/>
        <v>0</v>
      </c>
      <c r="AJ183" s="2">
        <v>0</v>
      </c>
      <c r="AK183" s="2"/>
      <c r="AL183" s="2"/>
      <c r="AM183" s="147">
        <v>0</v>
      </c>
      <c r="AN183" s="2">
        <f t="shared" si="64"/>
        <v>0</v>
      </c>
      <c r="AO183" s="147">
        <v>0</v>
      </c>
      <c r="AP183" s="2">
        <f t="shared" si="42"/>
        <v>0</v>
      </c>
      <c r="AQ183" s="147">
        <f t="shared" si="65"/>
        <v>0</v>
      </c>
      <c r="AR183" s="2">
        <f t="shared" si="66"/>
        <v>0</v>
      </c>
      <c r="AS183" s="147">
        <f t="shared" ref="AS183:AS188" si="78">AM183</f>
        <v>0</v>
      </c>
      <c r="AT183" s="2">
        <f t="shared" si="67"/>
        <v>0</v>
      </c>
      <c r="AU183" s="2"/>
      <c r="AV183" s="2">
        <v>0</v>
      </c>
      <c r="AW183" s="92">
        <v>0</v>
      </c>
      <c r="AX183" s="2">
        <f t="shared" si="68"/>
        <v>0</v>
      </c>
      <c r="AY183" s="2">
        <v>0</v>
      </c>
      <c r="AZ183" s="92">
        <v>578</v>
      </c>
      <c r="BA183" s="2">
        <f t="shared" si="69"/>
        <v>578</v>
      </c>
      <c r="BB183" s="34" t="e">
        <f t="shared" si="52"/>
        <v>#DIV/0!</v>
      </c>
      <c r="BC183" s="34" t="e">
        <f t="shared" si="53"/>
        <v>#DIV/0!</v>
      </c>
      <c r="BD183" s="2">
        <f t="shared" si="72"/>
        <v>578</v>
      </c>
      <c r="BE183" s="92">
        <v>578</v>
      </c>
      <c r="BF183" s="2">
        <f t="shared" si="73"/>
        <v>578</v>
      </c>
      <c r="BG183" s="28" t="s">
        <v>379</v>
      </c>
    </row>
    <row r="184" spans="1:59" s="83" customFormat="1" ht="43.5" customHeight="1" x14ac:dyDescent="0.2">
      <c r="A184" s="26" t="s">
        <v>206</v>
      </c>
      <c r="B184" s="36" t="s">
        <v>206</v>
      </c>
      <c r="C184" s="27"/>
      <c r="D184" s="2"/>
      <c r="E184" s="2"/>
      <c r="F184" s="2"/>
      <c r="G184" s="2">
        <f t="shared" si="45"/>
        <v>0</v>
      </c>
      <c r="H184" s="2"/>
      <c r="I184" s="34"/>
      <c r="J184" s="2">
        <v>3215400</v>
      </c>
      <c r="K184" s="2">
        <v>3652170</v>
      </c>
      <c r="L184" s="2">
        <f t="shared" ref="L184" si="79">L97</f>
        <v>0</v>
      </c>
      <c r="M184" s="2">
        <f t="shared" si="47"/>
        <v>436770</v>
      </c>
      <c r="N184" s="2">
        <v>3752471.52</v>
      </c>
      <c r="O184" s="147">
        <v>3215400</v>
      </c>
      <c r="P184" s="1">
        <v>3821406.72</v>
      </c>
      <c r="Q184" s="2">
        <f t="shared" si="56"/>
        <v>606006.7200000002</v>
      </c>
      <c r="R184" s="2">
        <v>3752471.52</v>
      </c>
      <c r="S184" s="2">
        <v>4038340.86</v>
      </c>
      <c r="T184" s="34">
        <f t="shared" si="57"/>
        <v>1.0761816148307501</v>
      </c>
      <c r="U184" s="2">
        <f t="shared" si="58"/>
        <v>285869.33999999985</v>
      </c>
      <c r="V184" s="2">
        <f t="shared" si="59"/>
        <v>822940.85999999987</v>
      </c>
      <c r="W184" s="34">
        <f t="shared" si="60"/>
        <v>1.2559373203955961</v>
      </c>
      <c r="X184" s="2">
        <f t="shared" si="61"/>
        <v>216934.13999999966</v>
      </c>
      <c r="Y184" s="34">
        <f t="shared" si="62"/>
        <v>1.0567681369440831</v>
      </c>
      <c r="Z184" s="2">
        <f t="shared" si="63"/>
        <v>3821406.72</v>
      </c>
      <c r="AA184" s="2">
        <f t="shared" si="48"/>
        <v>0</v>
      </c>
      <c r="AB184" s="2"/>
      <c r="AC184" s="2">
        <f t="shared" si="49"/>
        <v>-3652170</v>
      </c>
      <c r="AD184" s="148">
        <v>0</v>
      </c>
      <c r="AE184" s="2">
        <f t="shared" si="50"/>
        <v>-3652170</v>
      </c>
      <c r="AF184" s="146"/>
      <c r="AG184" s="2">
        <v>0</v>
      </c>
      <c r="AH184" s="2">
        <v>11180.25</v>
      </c>
      <c r="AI184" s="2">
        <f t="shared" si="51"/>
        <v>11180.25</v>
      </c>
      <c r="AJ184" s="2">
        <f>K184</f>
        <v>3652170</v>
      </c>
      <c r="AK184" s="2"/>
      <c r="AL184" s="2"/>
      <c r="AM184" s="147">
        <f>S184</f>
        <v>4038340.86</v>
      </c>
      <c r="AN184" s="2">
        <f t="shared" si="64"/>
        <v>216934.13999999966</v>
      </c>
      <c r="AO184" s="147">
        <v>3308688.18</v>
      </c>
      <c r="AP184" s="2">
        <f t="shared" si="42"/>
        <v>-512718.54000000004</v>
      </c>
      <c r="AQ184" s="147">
        <f>S184</f>
        <v>4038340.86</v>
      </c>
      <c r="AR184" s="2">
        <f t="shared" si="66"/>
        <v>216934.13999999966</v>
      </c>
      <c r="AS184" s="147">
        <f>S184</f>
        <v>4038340.86</v>
      </c>
      <c r="AT184" s="2">
        <f t="shared" si="67"/>
        <v>216934.13999999966</v>
      </c>
      <c r="AU184" s="2"/>
      <c r="AV184" s="2">
        <v>3215400</v>
      </c>
      <c r="AW184" s="92">
        <v>3215400</v>
      </c>
      <c r="AX184" s="2">
        <f t="shared" si="68"/>
        <v>3215400</v>
      </c>
      <c r="AY184" s="2">
        <v>1120216.92</v>
      </c>
      <c r="AZ184" s="92">
        <v>1073327.8400000001</v>
      </c>
      <c r="BA184" s="2">
        <f t="shared" si="69"/>
        <v>-46889.079999999842</v>
      </c>
      <c r="BB184" s="34">
        <f t="shared" si="52"/>
        <v>0.33380849661006412</v>
      </c>
      <c r="BC184" s="34">
        <f t="shared" si="53"/>
        <v>0.33380849661006412</v>
      </c>
      <c r="BD184" s="2">
        <f t="shared" si="72"/>
        <v>-2142072.16</v>
      </c>
      <c r="BE184" s="92">
        <v>3215400</v>
      </c>
      <c r="BF184" s="2">
        <f t="shared" si="73"/>
        <v>0</v>
      </c>
      <c r="BG184" s="28" t="s">
        <v>357</v>
      </c>
    </row>
    <row r="185" spans="1:59" s="83" customFormat="1" ht="38.25" customHeight="1" x14ac:dyDescent="0.2">
      <c r="A185" s="26" t="s">
        <v>207</v>
      </c>
      <c r="B185" s="36" t="s">
        <v>207</v>
      </c>
      <c r="C185" s="27">
        <f>C95+C96</f>
        <v>550000</v>
      </c>
      <c r="D185" s="2">
        <f t="shared" ref="D185:AB185" si="80">D95+D96</f>
        <v>211880.84</v>
      </c>
      <c r="E185" s="2">
        <v>206000</v>
      </c>
      <c r="F185" s="2">
        <v>211880.84</v>
      </c>
      <c r="G185" s="2">
        <f t="shared" si="45"/>
        <v>5880.8399999999965</v>
      </c>
      <c r="H185" s="2">
        <f t="shared" si="80"/>
        <v>211880.84</v>
      </c>
      <c r="I185" s="34">
        <f t="shared" si="46"/>
        <v>1</v>
      </c>
      <c r="J185" s="2">
        <v>220000</v>
      </c>
      <c r="K185" s="2">
        <v>211077.48</v>
      </c>
      <c r="L185" s="2">
        <f t="shared" si="54"/>
        <v>-8922.5199999999895</v>
      </c>
      <c r="M185" s="2">
        <f t="shared" si="47"/>
        <v>-8922.5199999999895</v>
      </c>
      <c r="N185" s="2">
        <v>211077.48</v>
      </c>
      <c r="O185" s="147">
        <v>220000</v>
      </c>
      <c r="P185" s="1">
        <v>220642.71</v>
      </c>
      <c r="Q185" s="2">
        <f t="shared" si="56"/>
        <v>642.70999999999185</v>
      </c>
      <c r="R185" s="2">
        <v>211077.48</v>
      </c>
      <c r="S185" s="2">
        <v>220643.71</v>
      </c>
      <c r="T185" s="34">
        <f t="shared" si="57"/>
        <v>1.0453209409170507</v>
      </c>
      <c r="U185" s="2">
        <f t="shared" si="58"/>
        <v>9566.2299999999814</v>
      </c>
      <c r="V185" s="2">
        <f t="shared" si="59"/>
        <v>643.70999999999185</v>
      </c>
      <c r="W185" s="34">
        <f t="shared" si="60"/>
        <v>1.0029259545454545</v>
      </c>
      <c r="X185" s="2">
        <f t="shared" si="61"/>
        <v>1</v>
      </c>
      <c r="Y185" s="34">
        <f t="shared" si="62"/>
        <v>1.000004532214094</v>
      </c>
      <c r="Z185" s="2">
        <f t="shared" si="63"/>
        <v>220642.71</v>
      </c>
      <c r="AA185" s="2">
        <f t="shared" si="48"/>
        <v>0</v>
      </c>
      <c r="AB185" s="2">
        <f t="shared" si="80"/>
        <v>220000</v>
      </c>
      <c r="AC185" s="2">
        <f t="shared" si="49"/>
        <v>8922.5199999999895</v>
      </c>
      <c r="AD185" s="148">
        <v>200273.7</v>
      </c>
      <c r="AE185" s="2">
        <f t="shared" si="50"/>
        <v>-10803.779999999999</v>
      </c>
      <c r="AF185" s="146"/>
      <c r="AG185" s="2">
        <v>12685</v>
      </c>
      <c r="AH185" s="2">
        <v>12685</v>
      </c>
      <c r="AI185" s="2">
        <f t="shared" si="51"/>
        <v>0</v>
      </c>
      <c r="AJ185" s="2">
        <f>K185</f>
        <v>211077.48</v>
      </c>
      <c r="AK185" s="2"/>
      <c r="AL185" s="2" t="e">
        <f>#REF!/H185</f>
        <v>#REF!</v>
      </c>
      <c r="AM185" s="147">
        <f>S185</f>
        <v>220643.71</v>
      </c>
      <c r="AN185" s="2">
        <f t="shared" si="64"/>
        <v>1</v>
      </c>
      <c r="AO185" s="147">
        <v>220000</v>
      </c>
      <c r="AP185" s="2">
        <f t="shared" si="42"/>
        <v>-642.70999999999185</v>
      </c>
      <c r="AQ185" s="147">
        <f>S185</f>
        <v>220643.71</v>
      </c>
      <c r="AR185" s="2">
        <f t="shared" si="66"/>
        <v>1</v>
      </c>
      <c r="AS185" s="147">
        <f>S185</f>
        <v>220643.71</v>
      </c>
      <c r="AT185" s="2">
        <f t="shared" si="67"/>
        <v>1</v>
      </c>
      <c r="AU185" s="2"/>
      <c r="AV185" s="2">
        <v>220000</v>
      </c>
      <c r="AW185" s="92">
        <v>220000</v>
      </c>
      <c r="AX185" s="2">
        <f t="shared" si="68"/>
        <v>220000</v>
      </c>
      <c r="AY185" s="2">
        <v>158189</v>
      </c>
      <c r="AZ185" s="92">
        <v>252664.59</v>
      </c>
      <c r="BA185" s="2">
        <f t="shared" si="69"/>
        <v>94475.59</v>
      </c>
      <c r="BB185" s="34">
        <f t="shared" si="52"/>
        <v>1.1484754090909091</v>
      </c>
      <c r="BC185" s="34">
        <f t="shared" si="53"/>
        <v>1.1484754090909091</v>
      </c>
      <c r="BD185" s="2">
        <f t="shared" si="72"/>
        <v>32664.589999999997</v>
      </c>
      <c r="BE185" s="92">
        <v>252664.59</v>
      </c>
      <c r="BF185" s="2">
        <f t="shared" si="73"/>
        <v>32664.589999999997</v>
      </c>
      <c r="BG185" s="28" t="s">
        <v>379</v>
      </c>
    </row>
    <row r="186" spans="1:59" s="83" customFormat="1" ht="33.75" customHeight="1" x14ac:dyDescent="0.2">
      <c r="A186" s="37" t="s">
        <v>208</v>
      </c>
      <c r="B186" s="36" t="s">
        <v>319</v>
      </c>
      <c r="C186" s="27">
        <f>C11+C12+C98</f>
        <v>5410000</v>
      </c>
      <c r="D186" s="2">
        <f>D11+D12+D98</f>
        <v>3510000</v>
      </c>
      <c r="E186" s="2">
        <v>3370000</v>
      </c>
      <c r="F186" s="2">
        <v>3510000</v>
      </c>
      <c r="G186" s="2">
        <f t="shared" si="45"/>
        <v>140000</v>
      </c>
      <c r="H186" s="2">
        <f>H11+H12+H98</f>
        <v>3552994.87</v>
      </c>
      <c r="I186" s="34">
        <f t="shared" si="46"/>
        <v>1.0122492507122507</v>
      </c>
      <c r="J186" s="2">
        <v>3420000</v>
      </c>
      <c r="K186" s="2">
        <v>3923109.51</v>
      </c>
      <c r="L186" s="2">
        <f>L11+L12+L98</f>
        <v>0</v>
      </c>
      <c r="M186" s="2">
        <f t="shared" si="47"/>
        <v>503109.50999999978</v>
      </c>
      <c r="N186" s="2">
        <v>3971428.03</v>
      </c>
      <c r="O186" s="147">
        <v>3460000</v>
      </c>
      <c r="P186" s="1">
        <v>4819777.76</v>
      </c>
      <c r="Q186" s="2">
        <f t="shared" si="56"/>
        <v>1359777.7599999998</v>
      </c>
      <c r="R186" s="2">
        <v>3971428.03</v>
      </c>
      <c r="S186" s="2">
        <v>4952494.12</v>
      </c>
      <c r="T186" s="34">
        <f t="shared" si="57"/>
        <v>1.2470310635340911</v>
      </c>
      <c r="U186" s="2">
        <f t="shared" si="58"/>
        <v>981066.09000000032</v>
      </c>
      <c r="V186" s="2">
        <f t="shared" si="59"/>
        <v>1492494.12</v>
      </c>
      <c r="W186" s="34">
        <f t="shared" si="60"/>
        <v>1.4313566820809249</v>
      </c>
      <c r="X186" s="2">
        <f t="shared" si="61"/>
        <v>132716.36000000034</v>
      </c>
      <c r="Y186" s="34">
        <f t="shared" si="62"/>
        <v>1.0275357841395576</v>
      </c>
      <c r="Z186" s="2">
        <f t="shared" si="63"/>
        <v>4819777.76</v>
      </c>
      <c r="AA186" s="2">
        <f t="shared" si="48"/>
        <v>0</v>
      </c>
      <c r="AB186" s="2">
        <f>AB11+AB12+AB98</f>
        <v>3420000</v>
      </c>
      <c r="AC186" s="2">
        <f t="shared" si="49"/>
        <v>-503109.50999999978</v>
      </c>
      <c r="AD186" s="148">
        <v>2894974.5</v>
      </c>
      <c r="AE186" s="2">
        <f t="shared" si="50"/>
        <v>-1028135.0099999998</v>
      </c>
      <c r="AF186" s="146"/>
      <c r="AG186" s="2">
        <v>36875.32</v>
      </c>
      <c r="AH186" s="2">
        <v>40420.78</v>
      </c>
      <c r="AI186" s="2">
        <f t="shared" si="51"/>
        <v>3545.4599999999991</v>
      </c>
      <c r="AJ186" s="2">
        <f>K186</f>
        <v>3923109.51</v>
      </c>
      <c r="AK186" s="2"/>
      <c r="AL186" s="2" t="e">
        <f>#REF!/H186</f>
        <v>#REF!</v>
      </c>
      <c r="AM186" s="147">
        <f>S186</f>
        <v>4952494.12</v>
      </c>
      <c r="AN186" s="2">
        <f t="shared" si="64"/>
        <v>132716.36000000034</v>
      </c>
      <c r="AO186" s="147">
        <v>4456277.9000000004</v>
      </c>
      <c r="AP186" s="2">
        <f t="shared" si="42"/>
        <v>-363499.8599999994</v>
      </c>
      <c r="AQ186" s="147">
        <f>S186</f>
        <v>4952494.12</v>
      </c>
      <c r="AR186" s="2">
        <f t="shared" si="66"/>
        <v>132716.36000000034</v>
      </c>
      <c r="AS186" s="147">
        <f>S186</f>
        <v>4952494.12</v>
      </c>
      <c r="AT186" s="2">
        <f t="shared" si="67"/>
        <v>132716.36000000034</v>
      </c>
      <c r="AU186" s="2"/>
      <c r="AV186" s="2">
        <v>3460000</v>
      </c>
      <c r="AW186" s="92">
        <v>3460000</v>
      </c>
      <c r="AX186" s="2">
        <f t="shared" si="68"/>
        <v>3460000</v>
      </c>
      <c r="AY186" s="2">
        <v>3083465.74</v>
      </c>
      <c r="AZ186" s="92">
        <v>3589307.37</v>
      </c>
      <c r="BA186" s="2">
        <f t="shared" si="69"/>
        <v>505841.62999999989</v>
      </c>
      <c r="BB186" s="34">
        <f t="shared" si="52"/>
        <v>1.0373720722543354</v>
      </c>
      <c r="BC186" s="34">
        <f t="shared" si="53"/>
        <v>1.0373720722543354</v>
      </c>
      <c r="BD186" s="2">
        <f t="shared" si="72"/>
        <v>129307.37000000011</v>
      </c>
      <c r="BE186" s="92">
        <v>3600000</v>
      </c>
      <c r="BF186" s="2">
        <f t="shared" si="73"/>
        <v>140000</v>
      </c>
      <c r="BG186" s="28" t="s">
        <v>358</v>
      </c>
    </row>
    <row r="187" spans="1:59" ht="216" hidden="1" customHeight="1" x14ac:dyDescent="0.2">
      <c r="A187" s="37" t="s">
        <v>209</v>
      </c>
      <c r="B187" s="36"/>
      <c r="C187" s="27"/>
      <c r="D187" s="2">
        <v>0</v>
      </c>
      <c r="E187" s="2"/>
      <c r="F187" s="2"/>
      <c r="G187" s="2">
        <f t="shared" si="45"/>
        <v>0</v>
      </c>
      <c r="H187" s="2">
        <v>0</v>
      </c>
      <c r="I187" s="34">
        <v>0</v>
      </c>
      <c r="J187" s="2">
        <v>0</v>
      </c>
      <c r="K187" s="2">
        <v>0</v>
      </c>
      <c r="L187" s="2">
        <v>0</v>
      </c>
      <c r="M187" s="2">
        <f t="shared" si="47"/>
        <v>0</v>
      </c>
      <c r="N187" s="2">
        <v>0</v>
      </c>
      <c r="O187" s="147"/>
      <c r="P187" s="1">
        <f t="shared" si="55"/>
        <v>0</v>
      </c>
      <c r="Q187" s="2">
        <f t="shared" si="56"/>
        <v>0</v>
      </c>
      <c r="R187" s="2">
        <v>0</v>
      </c>
      <c r="S187" s="2"/>
      <c r="T187" s="34" t="e">
        <f t="shared" si="57"/>
        <v>#DIV/0!</v>
      </c>
      <c r="U187" s="2">
        <f t="shared" si="58"/>
        <v>0</v>
      </c>
      <c r="V187" s="2">
        <f t="shared" si="59"/>
        <v>0</v>
      </c>
      <c r="W187" s="34" t="e">
        <f t="shared" si="60"/>
        <v>#DIV/0!</v>
      </c>
      <c r="X187" s="2">
        <f t="shared" si="61"/>
        <v>0</v>
      </c>
      <c r="Y187" s="34" t="e">
        <f t="shared" si="62"/>
        <v>#DIV/0!</v>
      </c>
      <c r="Z187" s="2">
        <f t="shared" si="63"/>
        <v>0</v>
      </c>
      <c r="AA187" s="2">
        <f t="shared" si="48"/>
        <v>0</v>
      </c>
      <c r="AB187" s="2">
        <v>0</v>
      </c>
      <c r="AC187" s="2">
        <v>0</v>
      </c>
      <c r="AD187" s="148">
        <v>0</v>
      </c>
      <c r="AE187" s="2">
        <f t="shared" si="50"/>
        <v>0</v>
      </c>
      <c r="AF187" s="146"/>
      <c r="AG187" s="2"/>
      <c r="AH187" s="2"/>
      <c r="AI187" s="2">
        <f t="shared" si="51"/>
        <v>0</v>
      </c>
      <c r="AJ187" s="2"/>
      <c r="AK187" s="2"/>
      <c r="AL187" s="2" t="e">
        <f>#REF!/H187</f>
        <v>#REF!</v>
      </c>
      <c r="AM187" s="147"/>
      <c r="AN187" s="2">
        <f t="shared" si="64"/>
        <v>0</v>
      </c>
      <c r="AO187" s="147"/>
      <c r="AP187" s="2">
        <f t="shared" si="42"/>
        <v>0</v>
      </c>
      <c r="AQ187" s="147">
        <f t="shared" si="65"/>
        <v>0</v>
      </c>
      <c r="AR187" s="2">
        <f t="shared" si="66"/>
        <v>0</v>
      </c>
      <c r="AS187" s="147">
        <f t="shared" si="78"/>
        <v>0</v>
      </c>
      <c r="AT187" s="2">
        <f t="shared" si="67"/>
        <v>0</v>
      </c>
      <c r="AU187" s="2"/>
      <c r="AV187" s="2"/>
      <c r="AW187" s="92"/>
      <c r="AX187" s="2">
        <f t="shared" si="68"/>
        <v>0</v>
      </c>
      <c r="AY187" s="2"/>
      <c r="AZ187" s="92"/>
      <c r="BA187" s="2">
        <f t="shared" si="69"/>
        <v>0</v>
      </c>
      <c r="BB187" s="34" t="e">
        <f t="shared" si="52"/>
        <v>#DIV/0!</v>
      </c>
      <c r="BC187" s="34" t="e">
        <f t="shared" si="53"/>
        <v>#DIV/0!</v>
      </c>
      <c r="BD187" s="2">
        <f t="shared" si="72"/>
        <v>0</v>
      </c>
      <c r="BE187" s="92">
        <v>0</v>
      </c>
      <c r="BF187" s="2">
        <f t="shared" si="73"/>
        <v>0</v>
      </c>
      <c r="BG187" s="28"/>
    </row>
    <row r="188" spans="1:59" s="90" customFormat="1" ht="88.5" hidden="1" customHeight="1" x14ac:dyDescent="0.2">
      <c r="A188" s="84"/>
      <c r="B188" s="85" t="s">
        <v>320</v>
      </c>
      <c r="C188" s="86"/>
      <c r="D188" s="87"/>
      <c r="E188" s="87"/>
      <c r="F188" s="87"/>
      <c r="G188" s="87"/>
      <c r="H188" s="87"/>
      <c r="I188" s="88"/>
      <c r="J188" s="87"/>
      <c r="K188" s="87"/>
      <c r="L188" s="87"/>
      <c r="M188" s="87"/>
      <c r="N188" s="87">
        <v>40000</v>
      </c>
      <c r="O188" s="179">
        <v>0</v>
      </c>
      <c r="P188" s="150">
        <v>80000</v>
      </c>
      <c r="Q188" s="87">
        <f t="shared" si="56"/>
        <v>80000</v>
      </c>
      <c r="R188" s="87">
        <v>40000</v>
      </c>
      <c r="S188" s="87">
        <v>80000</v>
      </c>
      <c r="T188" s="88">
        <f t="shared" si="57"/>
        <v>2</v>
      </c>
      <c r="U188" s="87">
        <f t="shared" si="58"/>
        <v>40000</v>
      </c>
      <c r="V188" s="87">
        <f t="shared" si="59"/>
        <v>80000</v>
      </c>
      <c r="W188" s="88"/>
      <c r="X188" s="87">
        <f t="shared" si="61"/>
        <v>0</v>
      </c>
      <c r="Y188" s="88">
        <f t="shared" si="62"/>
        <v>1</v>
      </c>
      <c r="Z188" s="87"/>
      <c r="AA188" s="87"/>
      <c r="AB188" s="87"/>
      <c r="AC188" s="87"/>
      <c r="AD188" s="151"/>
      <c r="AE188" s="87"/>
      <c r="AF188" s="152"/>
      <c r="AG188" s="87"/>
      <c r="AH188" s="87"/>
      <c r="AI188" s="87"/>
      <c r="AJ188" s="87"/>
      <c r="AK188" s="87"/>
      <c r="AL188" s="87"/>
      <c r="AM188" s="179">
        <f>S188</f>
        <v>80000</v>
      </c>
      <c r="AN188" s="87">
        <f t="shared" si="64"/>
        <v>0</v>
      </c>
      <c r="AO188" s="179">
        <f>S188</f>
        <v>80000</v>
      </c>
      <c r="AP188" s="87">
        <f t="shared" si="42"/>
        <v>0</v>
      </c>
      <c r="AQ188" s="179">
        <f t="shared" si="65"/>
        <v>80000</v>
      </c>
      <c r="AR188" s="87">
        <f t="shared" si="66"/>
        <v>0</v>
      </c>
      <c r="AS188" s="179">
        <f t="shared" si="78"/>
        <v>80000</v>
      </c>
      <c r="AT188" s="87">
        <f t="shared" si="67"/>
        <v>0</v>
      </c>
      <c r="AU188" s="87"/>
      <c r="AV188" s="87">
        <v>80000</v>
      </c>
      <c r="AW188" s="149">
        <v>0</v>
      </c>
      <c r="AX188" s="87">
        <v>0</v>
      </c>
      <c r="AY188" s="87">
        <v>90000</v>
      </c>
      <c r="AZ188" s="199">
        <v>12800</v>
      </c>
      <c r="BA188" s="2">
        <f t="shared" si="69"/>
        <v>-77200</v>
      </c>
      <c r="BB188" s="34" t="e">
        <f t="shared" si="52"/>
        <v>#DIV/0!</v>
      </c>
      <c r="BC188" s="34" t="e">
        <f t="shared" si="53"/>
        <v>#DIV/0!</v>
      </c>
      <c r="BD188" s="2">
        <f t="shared" si="72"/>
        <v>12800</v>
      </c>
      <c r="BE188" s="92">
        <v>12800</v>
      </c>
      <c r="BF188" s="2">
        <f t="shared" si="73"/>
        <v>12800</v>
      </c>
      <c r="BG188" s="89" t="s">
        <v>368</v>
      </c>
    </row>
    <row r="189" spans="1:59" s="4" customFormat="1" ht="32.25" customHeight="1" x14ac:dyDescent="0.2">
      <c r="A189" s="184" t="s">
        <v>210</v>
      </c>
      <c r="B189" s="94" t="s">
        <v>210</v>
      </c>
      <c r="C189" s="92">
        <f>SUM(C176:C187)</f>
        <v>324676500</v>
      </c>
      <c r="D189" s="92">
        <f>SUM(D176:D187)</f>
        <v>599556601.17000008</v>
      </c>
      <c r="E189" s="92">
        <f>SUM(E176:E187)</f>
        <v>624713000</v>
      </c>
      <c r="F189" s="92">
        <f>SUM(F176:F187)</f>
        <v>599556601.17000008</v>
      </c>
      <c r="G189" s="92">
        <f t="shared" si="45"/>
        <v>-25156398.829999924</v>
      </c>
      <c r="H189" s="92">
        <f>SUM(H176:H187)</f>
        <v>597308486.88000011</v>
      </c>
      <c r="I189" s="93">
        <f t="shared" si="46"/>
        <v>0.99625037188213272</v>
      </c>
      <c r="J189" s="92">
        <f>SUM(J176:J187)</f>
        <v>644708200</v>
      </c>
      <c r="K189" s="92">
        <f>SUM(K176:K187)</f>
        <v>696085003.5</v>
      </c>
      <c r="L189" s="92">
        <f t="shared" si="54"/>
        <v>51376803.5</v>
      </c>
      <c r="M189" s="92">
        <f t="shared" si="47"/>
        <v>51376803.5</v>
      </c>
      <c r="N189" s="92">
        <f>N176+N178+N179+N180+N181+N182+N183+N184+N185+N186</f>
        <v>704323603.80999994</v>
      </c>
      <c r="O189" s="92">
        <f t="shared" ref="O189:P189" si="81">O176+O178+O179+O180+O181+O182+O183+O184+O185+O186</f>
        <v>646114114.5</v>
      </c>
      <c r="P189" s="92">
        <f t="shared" si="81"/>
        <v>622989014.18000007</v>
      </c>
      <c r="Q189" s="92">
        <f t="shared" si="56"/>
        <v>-23125100.319999933</v>
      </c>
      <c r="R189" s="92">
        <f>R176+R178+R179+R180+R181+R182+R183+R184+R185+R186</f>
        <v>704323603.80999994</v>
      </c>
      <c r="S189" s="92">
        <f>S176+S178+S179+S180+S181+S182+S183+S184+S185+S186</f>
        <v>630876861.29000008</v>
      </c>
      <c r="T189" s="92">
        <f t="shared" ref="T189:AZ189" si="82">T176+T178+T179+T180+T181+T182+T183+T184+T185+T186</f>
        <v>10.834674646097668</v>
      </c>
      <c r="U189" s="92">
        <f t="shared" si="82"/>
        <v>-73446742.520000026</v>
      </c>
      <c r="V189" s="92">
        <f t="shared" si="82"/>
        <v>-15237253.210000057</v>
      </c>
      <c r="W189" s="92">
        <f t="shared" si="82"/>
        <v>12.305065925904341</v>
      </c>
      <c r="X189" s="92">
        <f t="shared" si="82"/>
        <v>7887847.1099999221</v>
      </c>
      <c r="Y189" s="92">
        <f t="shared" si="82"/>
        <v>9.9181830716887731</v>
      </c>
      <c r="Z189" s="92">
        <f t="shared" si="82"/>
        <v>639845611.36000001</v>
      </c>
      <c r="AA189" s="92">
        <f t="shared" si="82"/>
        <v>16856597.179999981</v>
      </c>
      <c r="AB189" s="92">
        <f t="shared" si="82"/>
        <v>631745900</v>
      </c>
      <c r="AC189" s="92">
        <f t="shared" si="82"/>
        <v>-64339103.499999985</v>
      </c>
      <c r="AD189" s="92">
        <f t="shared" si="82"/>
        <v>878351405.20000005</v>
      </c>
      <c r="AE189" s="92">
        <f t="shared" si="82"/>
        <v>182266401.70000008</v>
      </c>
      <c r="AF189" s="92">
        <f t="shared" si="82"/>
        <v>0</v>
      </c>
      <c r="AG189" s="92">
        <f t="shared" si="82"/>
        <v>18289438.129999999</v>
      </c>
      <c r="AH189" s="92">
        <f t="shared" si="82"/>
        <v>23829981.460000001</v>
      </c>
      <c r="AI189" s="92">
        <f t="shared" si="82"/>
        <v>5540543.3299999982</v>
      </c>
      <c r="AJ189" s="92">
        <f t="shared" si="82"/>
        <v>690865003.5</v>
      </c>
      <c r="AK189" s="92">
        <f t="shared" si="82"/>
        <v>0</v>
      </c>
      <c r="AL189" s="92" t="e">
        <f t="shared" si="82"/>
        <v>#REF!</v>
      </c>
      <c r="AM189" s="92">
        <f t="shared" si="82"/>
        <v>630497027.47000003</v>
      </c>
      <c r="AN189" s="92">
        <f t="shared" si="82"/>
        <v>7508013.2899999227</v>
      </c>
      <c r="AO189" s="92">
        <f t="shared" si="82"/>
        <v>634147519.21999991</v>
      </c>
      <c r="AP189" s="92">
        <f t="shared" si="82"/>
        <v>11158505.03999994</v>
      </c>
      <c r="AQ189" s="92">
        <f t="shared" si="82"/>
        <v>626179345.3900001</v>
      </c>
      <c r="AR189" s="92">
        <f t="shared" si="82"/>
        <v>3190331.209999999</v>
      </c>
      <c r="AS189" s="92">
        <f t="shared" si="82"/>
        <v>642914740.72000003</v>
      </c>
      <c r="AT189" s="92">
        <f t="shared" si="82"/>
        <v>19925726.539999932</v>
      </c>
      <c r="AU189" s="92">
        <f t="shared" si="82"/>
        <v>606219100</v>
      </c>
      <c r="AV189" s="92">
        <f t="shared" si="82"/>
        <v>577463200</v>
      </c>
      <c r="AW189" s="92">
        <f t="shared" si="82"/>
        <v>655479100</v>
      </c>
      <c r="AX189" s="92">
        <f t="shared" si="82"/>
        <v>647097981.83000004</v>
      </c>
      <c r="AY189" s="92">
        <f t="shared" si="82"/>
        <v>404869071.45000005</v>
      </c>
      <c r="AZ189" s="92">
        <f t="shared" si="82"/>
        <v>375298100.92000002</v>
      </c>
      <c r="BA189" s="92">
        <f t="shared" si="69"/>
        <v>-29570970.530000031</v>
      </c>
      <c r="BB189" s="93">
        <f t="shared" si="52"/>
        <v>0.57255540400906757</v>
      </c>
      <c r="BC189" s="93">
        <f t="shared" si="53"/>
        <v>0.57997105764207912</v>
      </c>
      <c r="BD189" s="92">
        <f t="shared" si="72"/>
        <v>-271799880.91000003</v>
      </c>
      <c r="BE189" s="92">
        <f t="shared" ref="BE189:BF189" si="83">BE176+BE178+BE179+BE180+BE181+BE182+BE183+BE184+BE185+BE186</f>
        <v>628437169.46000004</v>
      </c>
      <c r="BF189" s="92">
        <f t="shared" si="83"/>
        <v>-18660812.36999999</v>
      </c>
      <c r="BG189" s="142"/>
    </row>
    <row r="190" spans="1:59" s="83" customFormat="1" ht="54.75" customHeight="1" x14ac:dyDescent="0.2">
      <c r="A190" s="37" t="s">
        <v>211</v>
      </c>
      <c r="B190" s="35" t="s">
        <v>296</v>
      </c>
      <c r="C190" s="27">
        <f>C13+C15+C16+C47+C48+C49+C50+C51+C52+C53+C41</f>
        <v>50788400</v>
      </c>
      <c r="D190" s="2">
        <f>D13+D15+D16+D47+D48+D49+D50+D51+D52+D53+D41+D110</f>
        <v>67384456.390000001</v>
      </c>
      <c r="E190" s="2">
        <v>47715400</v>
      </c>
      <c r="F190" s="2">
        <v>67384456.390000001</v>
      </c>
      <c r="G190" s="2">
        <f t="shared" si="45"/>
        <v>19669056.390000001</v>
      </c>
      <c r="H190" s="2">
        <f>H13+H15+H16+H47+H48+H49+H50+H51+H52+H53+H41+H110</f>
        <v>67325491.200000003</v>
      </c>
      <c r="I190" s="34">
        <f t="shared" si="46"/>
        <v>0.99912494374579908</v>
      </c>
      <c r="J190" s="2">
        <v>62814700</v>
      </c>
      <c r="K190" s="2">
        <v>67175803.469999999</v>
      </c>
      <c r="L190" s="2">
        <f>L13+L15+L16+L47+L48+L49+L50+L51+L52+L53+L41+L110</f>
        <v>0</v>
      </c>
      <c r="M190" s="2">
        <f t="shared" si="47"/>
        <v>4361103.4699999988</v>
      </c>
      <c r="N190" s="2">
        <v>67691397.739999995</v>
      </c>
      <c r="O190" s="147">
        <v>62793200</v>
      </c>
      <c r="P190" s="1">
        <v>68530905.530000001</v>
      </c>
      <c r="Q190" s="2">
        <f t="shared" si="56"/>
        <v>5737705.5300000012</v>
      </c>
      <c r="R190" s="2">
        <v>67691397.739999995</v>
      </c>
      <c r="S190" s="2">
        <v>69127054.849999994</v>
      </c>
      <c r="T190" s="34">
        <f t="shared" si="57"/>
        <v>1.0212088560427472</v>
      </c>
      <c r="U190" s="2">
        <f t="shared" si="58"/>
        <v>1435657.1099999994</v>
      </c>
      <c r="V190" s="2">
        <f t="shared" si="59"/>
        <v>6333854.849999994</v>
      </c>
      <c r="W190" s="34">
        <f t="shared" si="60"/>
        <v>1.1008684833708107</v>
      </c>
      <c r="X190" s="2">
        <f t="shared" si="61"/>
        <v>596149.31999999285</v>
      </c>
      <c r="Y190" s="34">
        <f t="shared" si="62"/>
        <v>1.0086989850110621</v>
      </c>
      <c r="Z190" s="2">
        <f t="shared" si="63"/>
        <v>68530905.530000001</v>
      </c>
      <c r="AA190" s="2">
        <f t="shared" si="48"/>
        <v>0</v>
      </c>
      <c r="AB190" s="2">
        <f>AB13+AB15+AB16+AB47+AB48+AB49+AB50+AB51+AB52+AB53+AB41+AB110</f>
        <v>62814700</v>
      </c>
      <c r="AC190" s="2">
        <f>AB190-K190</f>
        <v>-4361103.4699999988</v>
      </c>
      <c r="AD190" s="148">
        <v>64723832.200000003</v>
      </c>
      <c r="AE190" s="2">
        <f>AD190-K190</f>
        <v>-2451971.2699999958</v>
      </c>
      <c r="AF190" s="146"/>
      <c r="AG190" s="2">
        <v>201991.17</v>
      </c>
      <c r="AH190" s="2">
        <v>342905.59</v>
      </c>
      <c r="AI190" s="2">
        <f t="shared" si="51"/>
        <v>140914.42000000001</v>
      </c>
      <c r="AJ190" s="2">
        <f>21500+7204800+5818000+47261600-4750778</f>
        <v>55555122</v>
      </c>
      <c r="AK190" s="2"/>
      <c r="AL190" s="2" t="e">
        <f>#REF!/H190</f>
        <v>#REF!</v>
      </c>
      <c r="AM190" s="147">
        <f>S190</f>
        <v>69127054.849999994</v>
      </c>
      <c r="AN190" s="2">
        <f t="shared" si="64"/>
        <v>596149.31999999285</v>
      </c>
      <c r="AO190" s="147">
        <v>66025801.539999999</v>
      </c>
      <c r="AP190" s="2">
        <f t="shared" si="42"/>
        <v>-2505103.9900000021</v>
      </c>
      <c r="AQ190" s="147">
        <f>S190</f>
        <v>69127054.849999994</v>
      </c>
      <c r="AR190" s="2">
        <f t="shared" si="66"/>
        <v>596149.31999999285</v>
      </c>
      <c r="AS190" s="147">
        <f>S190</f>
        <v>69127054.849999994</v>
      </c>
      <c r="AT190" s="2">
        <f t="shared" si="67"/>
        <v>596149.31999999285</v>
      </c>
      <c r="AU190" s="2"/>
      <c r="AV190" s="2">
        <v>62605800</v>
      </c>
      <c r="AW190" s="92">
        <v>62398300</v>
      </c>
      <c r="AX190" s="2">
        <v>61125988.140000001</v>
      </c>
      <c r="AY190" s="2">
        <v>36800988.869999997</v>
      </c>
      <c r="AZ190" s="92">
        <v>41807833.689999998</v>
      </c>
      <c r="BA190" s="2">
        <f t="shared" si="69"/>
        <v>5006844.82</v>
      </c>
      <c r="BB190" s="34">
        <f t="shared" si="52"/>
        <v>0.67001558840545328</v>
      </c>
      <c r="BC190" s="34">
        <f t="shared" si="53"/>
        <v>0.68396168245567435</v>
      </c>
      <c r="BD190" s="2">
        <f t="shared" si="72"/>
        <v>-19318154.450000003</v>
      </c>
      <c r="BE190" s="92">
        <v>61125988.140000001</v>
      </c>
      <c r="BF190" s="147">
        <f t="shared" ref="BF190:BF204" si="84">BE190-AX190</f>
        <v>0</v>
      </c>
      <c r="BG190" s="28"/>
    </row>
    <row r="191" spans="1:59" s="91" customFormat="1" ht="33.75" customHeight="1" x14ac:dyDescent="0.2">
      <c r="A191" s="84"/>
      <c r="B191" s="85" t="s">
        <v>349</v>
      </c>
      <c r="C191" s="86"/>
      <c r="D191" s="87"/>
      <c r="E191" s="87"/>
      <c r="F191" s="87"/>
      <c r="G191" s="87"/>
      <c r="H191" s="87"/>
      <c r="I191" s="88"/>
      <c r="J191" s="87"/>
      <c r="K191" s="87"/>
      <c r="L191" s="87"/>
      <c r="M191" s="87"/>
      <c r="N191" s="87"/>
      <c r="O191" s="179">
        <f>45500000+2000000</f>
        <v>47500000</v>
      </c>
      <c r="P191" s="150">
        <f>53099134.26+382885.96</f>
        <v>53482020.219999999</v>
      </c>
      <c r="Q191" s="87">
        <f t="shared" si="56"/>
        <v>5982020.2199999988</v>
      </c>
      <c r="R191" s="87">
        <f>52176072.88+54662.61</f>
        <v>52230735.490000002</v>
      </c>
      <c r="S191" s="87">
        <f>53305234.01+383476.95</f>
        <v>53688710.960000001</v>
      </c>
      <c r="T191" s="88">
        <f t="shared" si="57"/>
        <v>1.0279141286509192</v>
      </c>
      <c r="U191" s="87">
        <f t="shared" si="58"/>
        <v>1457975.4699999988</v>
      </c>
      <c r="V191" s="87">
        <f t="shared" si="59"/>
        <v>6188710.9600000009</v>
      </c>
      <c r="W191" s="88">
        <f t="shared" si="60"/>
        <v>1.1302886517894737</v>
      </c>
      <c r="X191" s="87">
        <f t="shared" si="61"/>
        <v>206690.74000000209</v>
      </c>
      <c r="Y191" s="88">
        <f t="shared" si="62"/>
        <v>1.0038646771223259</v>
      </c>
      <c r="Z191" s="87"/>
      <c r="AA191" s="87"/>
      <c r="AB191" s="87"/>
      <c r="AC191" s="87"/>
      <c r="AD191" s="151"/>
      <c r="AE191" s="87"/>
      <c r="AF191" s="152"/>
      <c r="AG191" s="87"/>
      <c r="AH191" s="87"/>
      <c r="AI191" s="87"/>
      <c r="AJ191" s="87"/>
      <c r="AK191" s="87"/>
      <c r="AL191" s="87"/>
      <c r="AM191" s="179"/>
      <c r="AN191" s="87"/>
      <c r="AO191" s="179"/>
      <c r="AP191" s="87"/>
      <c r="AQ191" s="179"/>
      <c r="AR191" s="87"/>
      <c r="AS191" s="179"/>
      <c r="AT191" s="87"/>
      <c r="AU191" s="87"/>
      <c r="AV191" s="87"/>
      <c r="AW191" s="149">
        <f>45714900+2000000</f>
        <v>47714900</v>
      </c>
      <c r="AX191" s="87">
        <f>47522309.54</f>
        <v>47522309.539999999</v>
      </c>
      <c r="AY191" s="87">
        <f>27124114.01+148013.58</f>
        <v>27272127.59</v>
      </c>
      <c r="AZ191" s="149">
        <f>32030304.36+310270.79</f>
        <v>32340575.149999999</v>
      </c>
      <c r="BA191" s="87">
        <f t="shared" si="69"/>
        <v>5068447.5599999987</v>
      </c>
      <c r="BB191" s="88">
        <f t="shared" si="52"/>
        <v>0.67778775916956757</v>
      </c>
      <c r="BC191" s="88">
        <f t="shared" si="53"/>
        <v>0.68053458392586363</v>
      </c>
      <c r="BD191" s="87">
        <f t="shared" si="72"/>
        <v>-15181734.390000001</v>
      </c>
      <c r="BE191" s="149">
        <v>47522309.539999999</v>
      </c>
      <c r="BF191" s="179">
        <f t="shared" si="84"/>
        <v>0</v>
      </c>
      <c r="BG191" s="89"/>
    </row>
    <row r="192" spans="1:59" s="91" customFormat="1" ht="33.75" customHeight="1" x14ac:dyDescent="0.2">
      <c r="A192" s="84"/>
      <c r="B192" s="85" t="s">
        <v>350</v>
      </c>
      <c r="C192" s="86"/>
      <c r="D192" s="87"/>
      <c r="E192" s="87"/>
      <c r="F192" s="87"/>
      <c r="G192" s="87"/>
      <c r="H192" s="87"/>
      <c r="I192" s="88"/>
      <c r="J192" s="87"/>
      <c r="K192" s="87"/>
      <c r="L192" s="87"/>
      <c r="M192" s="87"/>
      <c r="N192" s="87"/>
      <c r="O192" s="179">
        <v>7968000</v>
      </c>
      <c r="P192" s="150">
        <v>9519821.1799999997</v>
      </c>
      <c r="Q192" s="87">
        <f t="shared" si="56"/>
        <v>1551821.1799999997</v>
      </c>
      <c r="R192" s="87">
        <v>9214483.4199999999</v>
      </c>
      <c r="S192" s="87">
        <v>9671270.3499999996</v>
      </c>
      <c r="T192" s="88">
        <f t="shared" si="57"/>
        <v>1.0495727116952152</v>
      </c>
      <c r="U192" s="87">
        <f t="shared" si="58"/>
        <v>456786.9299999997</v>
      </c>
      <c r="V192" s="87">
        <f t="shared" si="59"/>
        <v>1703270.3499999996</v>
      </c>
      <c r="W192" s="88">
        <f t="shared" si="60"/>
        <v>1.2137638491465863</v>
      </c>
      <c r="X192" s="87">
        <f t="shared" si="61"/>
        <v>151449.16999999993</v>
      </c>
      <c r="Y192" s="88">
        <f t="shared" si="62"/>
        <v>1.0159088250857249</v>
      </c>
      <c r="Z192" s="87"/>
      <c r="AA192" s="87"/>
      <c r="AB192" s="87"/>
      <c r="AC192" s="87"/>
      <c r="AD192" s="151"/>
      <c r="AE192" s="87"/>
      <c r="AF192" s="152"/>
      <c r="AG192" s="87"/>
      <c r="AH192" s="87"/>
      <c r="AI192" s="87"/>
      <c r="AJ192" s="87"/>
      <c r="AK192" s="87"/>
      <c r="AL192" s="87"/>
      <c r="AM192" s="179"/>
      <c r="AN192" s="87"/>
      <c r="AO192" s="179"/>
      <c r="AP192" s="87"/>
      <c r="AQ192" s="179"/>
      <c r="AR192" s="87"/>
      <c r="AS192" s="179"/>
      <c r="AT192" s="87"/>
      <c r="AU192" s="87"/>
      <c r="AV192" s="87"/>
      <c r="AW192" s="149">
        <v>9012000</v>
      </c>
      <c r="AX192" s="87">
        <v>7932278.5999999996</v>
      </c>
      <c r="AY192" s="87">
        <v>5881966.0499999998</v>
      </c>
      <c r="AZ192" s="149">
        <v>5684704.4500000002</v>
      </c>
      <c r="BA192" s="87">
        <f t="shared" si="69"/>
        <v>-197261.59999999963</v>
      </c>
      <c r="BB192" s="88">
        <f t="shared" si="52"/>
        <v>0.63079277075011098</v>
      </c>
      <c r="BC192" s="88">
        <f t="shared" si="53"/>
        <v>0.71665466339016393</v>
      </c>
      <c r="BD192" s="87">
        <f t="shared" si="72"/>
        <v>-2247574.1499999994</v>
      </c>
      <c r="BE192" s="215">
        <v>7932278.5999999996</v>
      </c>
      <c r="BF192" s="216">
        <f t="shared" si="84"/>
        <v>0</v>
      </c>
      <c r="BG192" s="89"/>
    </row>
    <row r="193" spans="1:59" s="91" customFormat="1" ht="33.75" customHeight="1" x14ac:dyDescent="0.2">
      <c r="A193" s="84"/>
      <c r="B193" s="85" t="s">
        <v>351</v>
      </c>
      <c r="C193" s="86"/>
      <c r="D193" s="87"/>
      <c r="E193" s="87"/>
      <c r="F193" s="87"/>
      <c r="G193" s="87"/>
      <c r="H193" s="87"/>
      <c r="I193" s="88"/>
      <c r="J193" s="87"/>
      <c r="K193" s="87"/>
      <c r="L193" s="87"/>
      <c r="M193" s="87"/>
      <c r="N193" s="87"/>
      <c r="O193" s="179">
        <v>5818000</v>
      </c>
      <c r="P193" s="150">
        <v>5449772.7400000002</v>
      </c>
      <c r="Q193" s="87">
        <f t="shared" si="56"/>
        <v>-368227.25999999978</v>
      </c>
      <c r="R193" s="87">
        <v>5560337.6200000001</v>
      </c>
      <c r="S193" s="87">
        <v>5686006.2300000004</v>
      </c>
      <c r="T193" s="88">
        <f t="shared" si="57"/>
        <v>1.0226008955909409</v>
      </c>
      <c r="U193" s="87">
        <f t="shared" si="58"/>
        <v>125668.61000000034</v>
      </c>
      <c r="V193" s="87">
        <f t="shared" si="59"/>
        <v>-131993.76999999955</v>
      </c>
      <c r="W193" s="88">
        <f t="shared" si="60"/>
        <v>0.97731286180818155</v>
      </c>
      <c r="X193" s="87">
        <f t="shared" si="61"/>
        <v>236233.49000000022</v>
      </c>
      <c r="Y193" s="88">
        <f t="shared" si="62"/>
        <v>1.0433474020423097</v>
      </c>
      <c r="Z193" s="87"/>
      <c r="AA193" s="87"/>
      <c r="AB193" s="87"/>
      <c r="AC193" s="87"/>
      <c r="AD193" s="151"/>
      <c r="AE193" s="87"/>
      <c r="AF193" s="152"/>
      <c r="AG193" s="87"/>
      <c r="AH193" s="87"/>
      <c r="AI193" s="87"/>
      <c r="AJ193" s="87"/>
      <c r="AK193" s="87"/>
      <c r="AL193" s="87"/>
      <c r="AM193" s="179"/>
      <c r="AN193" s="87"/>
      <c r="AO193" s="179"/>
      <c r="AP193" s="87"/>
      <c r="AQ193" s="179"/>
      <c r="AR193" s="87"/>
      <c r="AS193" s="179"/>
      <c r="AT193" s="87"/>
      <c r="AU193" s="87"/>
      <c r="AV193" s="87"/>
      <c r="AW193" s="149">
        <v>5671400</v>
      </c>
      <c r="AX193" s="87">
        <v>5671400</v>
      </c>
      <c r="AY193" s="87">
        <v>3576822.57</v>
      </c>
      <c r="AZ193" s="149">
        <v>3657157.4</v>
      </c>
      <c r="BA193" s="87">
        <f t="shared" si="69"/>
        <v>80334.830000000075</v>
      </c>
      <c r="BB193" s="88">
        <f t="shared" si="52"/>
        <v>0.64484208484677508</v>
      </c>
      <c r="BC193" s="88">
        <f t="shared" si="53"/>
        <v>0.64484208484677508</v>
      </c>
      <c r="BD193" s="87">
        <f t="shared" si="72"/>
        <v>-2014242.6</v>
      </c>
      <c r="BE193" s="149">
        <v>5671400</v>
      </c>
      <c r="BF193" s="87">
        <f t="shared" si="84"/>
        <v>0</v>
      </c>
      <c r="BG193" s="89"/>
    </row>
    <row r="194" spans="1:59" s="83" customFormat="1" ht="51" customHeight="1" x14ac:dyDescent="0.2">
      <c r="A194" s="37" t="s">
        <v>212</v>
      </c>
      <c r="B194" s="35" t="s">
        <v>382</v>
      </c>
      <c r="C194" s="27">
        <f>C29+C30+C31+C32+C35+C33+C34</f>
        <v>8900000</v>
      </c>
      <c r="D194" s="2">
        <f>D29+D30+D31+D32+D35+D33+D34</f>
        <v>3105400</v>
      </c>
      <c r="E194" s="2">
        <v>3105400</v>
      </c>
      <c r="F194" s="2">
        <v>3105400</v>
      </c>
      <c r="G194" s="2">
        <f t="shared" si="45"/>
        <v>0</v>
      </c>
      <c r="H194" s="2">
        <f>H29+H30+H31+H32+H35+H33+H34</f>
        <v>2563393.5299999998</v>
      </c>
      <c r="I194" s="34">
        <f t="shared" si="46"/>
        <v>0.82546323500998253</v>
      </c>
      <c r="J194" s="2">
        <v>5646200</v>
      </c>
      <c r="K194" s="2">
        <v>40849186.270000003</v>
      </c>
      <c r="L194" s="2">
        <f>L28</f>
        <v>0</v>
      </c>
      <c r="M194" s="2">
        <f t="shared" si="47"/>
        <v>35202986.270000003</v>
      </c>
      <c r="N194" s="2">
        <f>40819641.45</f>
        <v>40819641.450000003</v>
      </c>
      <c r="O194" s="147">
        <v>3307000</v>
      </c>
      <c r="P194" s="1">
        <v>13229642.74</v>
      </c>
      <c r="Q194" s="2">
        <f t="shared" si="56"/>
        <v>9922642.7400000002</v>
      </c>
      <c r="R194" s="2">
        <f>40819641.45</f>
        <v>40819641.450000003</v>
      </c>
      <c r="S194" s="2">
        <v>13235442.74</v>
      </c>
      <c r="T194" s="34">
        <f t="shared" si="57"/>
        <v>0.32424201364463479</v>
      </c>
      <c r="U194" s="2">
        <f t="shared" si="58"/>
        <v>-27584198.710000001</v>
      </c>
      <c r="V194" s="2">
        <f t="shared" si="59"/>
        <v>9928442.7400000002</v>
      </c>
      <c r="W194" s="34">
        <f t="shared" si="60"/>
        <v>4.0022506017538557</v>
      </c>
      <c r="X194" s="2">
        <f t="shared" si="61"/>
        <v>5800</v>
      </c>
      <c r="Y194" s="34">
        <f t="shared" si="62"/>
        <v>1.0004384094199659</v>
      </c>
      <c r="Z194" s="2">
        <v>8320000</v>
      </c>
      <c r="AA194" s="2">
        <f t="shared" si="48"/>
        <v>-4909642.74</v>
      </c>
      <c r="AB194" s="2">
        <f>AB29+AB30+AB31+AB32+AB35+AB33+AB34</f>
        <v>0</v>
      </c>
      <c r="AC194" s="2">
        <f>AB194-K194</f>
        <v>-40849186.270000003</v>
      </c>
      <c r="AD194" s="148">
        <v>411587.8</v>
      </c>
      <c r="AE194" s="2">
        <f>AD194-K194</f>
        <v>-40437598.470000006</v>
      </c>
      <c r="AF194" s="146"/>
      <c r="AG194" s="2">
        <v>0</v>
      </c>
      <c r="AH194" s="2">
        <v>77499.570000000007</v>
      </c>
      <c r="AI194" s="2">
        <f t="shared" si="51"/>
        <v>77499.570000000007</v>
      </c>
      <c r="AJ194" s="2">
        <v>3307043.81</v>
      </c>
      <c r="AK194" s="2"/>
      <c r="AL194" s="2" t="e">
        <f>#REF!/H194</f>
        <v>#REF!</v>
      </c>
      <c r="AM194" s="147">
        <f>S194</f>
        <v>13235442.74</v>
      </c>
      <c r="AN194" s="2">
        <f t="shared" si="64"/>
        <v>5800</v>
      </c>
      <c r="AO194" s="147">
        <f>S194</f>
        <v>13235442.74</v>
      </c>
      <c r="AP194" s="2">
        <f t="shared" si="42"/>
        <v>5800</v>
      </c>
      <c r="AQ194" s="147">
        <f>S194</f>
        <v>13235442.74</v>
      </c>
      <c r="AR194" s="2">
        <f t="shared" si="66"/>
        <v>5800</v>
      </c>
      <c r="AS194" s="147">
        <f>S194</f>
        <v>13235442.74</v>
      </c>
      <c r="AT194" s="2">
        <f t="shared" si="67"/>
        <v>5800</v>
      </c>
      <c r="AU194" s="2">
        <v>9159000</v>
      </c>
      <c r="AV194" s="2">
        <v>3307000</v>
      </c>
      <c r="AW194" s="92">
        <v>3307000</v>
      </c>
      <c r="AX194" s="2">
        <v>191070563.16</v>
      </c>
      <c r="AY194" s="2">
        <v>11176239.58</v>
      </c>
      <c r="AZ194" s="92">
        <v>202886658.59</v>
      </c>
      <c r="BA194" s="2">
        <f t="shared" si="69"/>
        <v>191710419.00999999</v>
      </c>
      <c r="BB194" s="34">
        <f t="shared" si="52"/>
        <v>61.350667853039006</v>
      </c>
      <c r="BC194" s="34">
        <f t="shared" si="53"/>
        <v>1.0618415272063932</v>
      </c>
      <c r="BD194" s="2">
        <f t="shared" si="72"/>
        <v>11816095.430000007</v>
      </c>
      <c r="BE194" s="154">
        <f>AZ194</f>
        <v>202886658.59</v>
      </c>
      <c r="BF194" s="209">
        <f t="shared" si="84"/>
        <v>11816095.430000007</v>
      </c>
      <c r="BG194" s="28" t="s">
        <v>358</v>
      </c>
    </row>
    <row r="195" spans="1:59" s="83" customFormat="1" ht="39.75" hidden="1" customHeight="1" x14ac:dyDescent="0.2">
      <c r="A195" s="37"/>
      <c r="B195" s="188" t="s">
        <v>360</v>
      </c>
      <c r="C195" s="27"/>
      <c r="D195" s="2"/>
      <c r="E195" s="2"/>
      <c r="F195" s="2"/>
      <c r="G195" s="2"/>
      <c r="H195" s="2"/>
      <c r="I195" s="34"/>
      <c r="J195" s="2"/>
      <c r="K195" s="2"/>
      <c r="L195" s="2"/>
      <c r="M195" s="2"/>
      <c r="N195" s="2"/>
      <c r="O195" s="147"/>
      <c r="P195" s="1"/>
      <c r="Q195" s="2"/>
      <c r="R195" s="2"/>
      <c r="S195" s="2"/>
      <c r="T195" s="34"/>
      <c r="U195" s="2"/>
      <c r="V195" s="2"/>
      <c r="W195" s="34"/>
      <c r="X195" s="2"/>
      <c r="Y195" s="34"/>
      <c r="Z195" s="2"/>
      <c r="AA195" s="2"/>
      <c r="AB195" s="2"/>
      <c r="AC195" s="2"/>
      <c r="AD195" s="148"/>
      <c r="AE195" s="2"/>
      <c r="AF195" s="146"/>
      <c r="AG195" s="2"/>
      <c r="AH195" s="2"/>
      <c r="AI195" s="2"/>
      <c r="AJ195" s="2"/>
      <c r="AK195" s="2"/>
      <c r="AL195" s="2"/>
      <c r="AM195" s="147"/>
      <c r="AN195" s="2"/>
      <c r="AO195" s="147"/>
      <c r="AP195" s="2"/>
      <c r="AQ195" s="147"/>
      <c r="AR195" s="2"/>
      <c r="AS195" s="147"/>
      <c r="AT195" s="2"/>
      <c r="AU195" s="2"/>
      <c r="AV195" s="2"/>
      <c r="AW195" s="92" t="e">
        <f>#REF!</f>
        <v>#REF!</v>
      </c>
      <c r="AX195" s="2" t="e">
        <f>#REF!</f>
        <v>#REF!</v>
      </c>
      <c r="AY195" s="2" t="e">
        <f>#REF!</f>
        <v>#REF!</v>
      </c>
      <c r="AZ195" s="92">
        <v>147255431.15000001</v>
      </c>
      <c r="BA195" s="2" t="e">
        <f t="shared" si="69"/>
        <v>#REF!</v>
      </c>
      <c r="BB195" s="34" t="e">
        <f t="shared" si="52"/>
        <v>#REF!</v>
      </c>
      <c r="BC195" s="34" t="e">
        <f t="shared" si="53"/>
        <v>#REF!</v>
      </c>
      <c r="BD195" s="2" t="e">
        <f t="shared" si="72"/>
        <v>#REF!</v>
      </c>
      <c r="BE195" s="210"/>
      <c r="BF195" s="1" t="e">
        <f t="shared" si="84"/>
        <v>#REF!</v>
      </c>
      <c r="BG195" s="198"/>
    </row>
    <row r="196" spans="1:59" s="83" customFormat="1" ht="57" customHeight="1" x14ac:dyDescent="0.2">
      <c r="A196" s="37" t="s">
        <v>213</v>
      </c>
      <c r="B196" s="35" t="s">
        <v>383</v>
      </c>
      <c r="C196" s="27">
        <f>C17+C18+C42+C54+C111+C112+C117+C118+C122+C134+C138</f>
        <v>32714900</v>
      </c>
      <c r="D196" s="2">
        <f>D17+D18+D42+D54+D111+D112+D117+D118+D122+D134+D138+D119</f>
        <v>44016645.340000004</v>
      </c>
      <c r="E196" s="2">
        <v>45888158</v>
      </c>
      <c r="F196" s="2">
        <v>44016645.340000004</v>
      </c>
      <c r="G196" s="2">
        <f t="shared" si="45"/>
        <v>-1871512.6599999964</v>
      </c>
      <c r="H196" s="2">
        <f>H17+H18+H42+H54+H111+H112+H117+H118+H122+H134+H138+H119</f>
        <v>43018393.479999997</v>
      </c>
      <c r="I196" s="34">
        <f t="shared" si="46"/>
        <v>0.9773210372510408</v>
      </c>
      <c r="J196" s="2">
        <v>32881400</v>
      </c>
      <c r="K196" s="2">
        <v>30105247.460000001</v>
      </c>
      <c r="L196" s="2">
        <f>L17+L18+L42+L54+L111+L112+L117+L118+L122+L134+L138+L119</f>
        <v>0</v>
      </c>
      <c r="M196" s="2">
        <f t="shared" si="47"/>
        <v>-2776152.5399999991</v>
      </c>
      <c r="N196" s="2">
        <v>30350979.710000001</v>
      </c>
      <c r="O196" s="147">
        <v>31629128</v>
      </c>
      <c r="P196" s="1">
        <v>49087594.780000001</v>
      </c>
      <c r="Q196" s="2">
        <f t="shared" si="56"/>
        <v>17458466.780000001</v>
      </c>
      <c r="R196" s="2">
        <v>30350979.710000001</v>
      </c>
      <c r="S196" s="2">
        <v>48918052.880000003</v>
      </c>
      <c r="T196" s="34">
        <f t="shared" si="57"/>
        <v>1.6117454311988006</v>
      </c>
      <c r="U196" s="2">
        <f t="shared" si="58"/>
        <v>18567073.170000002</v>
      </c>
      <c r="V196" s="2">
        <f t="shared" si="59"/>
        <v>17288924.880000003</v>
      </c>
      <c r="W196" s="34">
        <f t="shared" si="60"/>
        <v>1.5466140223657132</v>
      </c>
      <c r="X196" s="2">
        <f t="shared" si="61"/>
        <v>-169541.89999999851</v>
      </c>
      <c r="Y196" s="34">
        <f t="shared" si="62"/>
        <v>0.99654613552039273</v>
      </c>
      <c r="Z196" s="2">
        <f>P196+105181.44+3810+499131.53+920085.17+4000+1133719.4+3300+512221.55+68939.5</f>
        <v>52337983.369999997</v>
      </c>
      <c r="AA196" s="2">
        <f t="shared" si="48"/>
        <v>3250388.5899999961</v>
      </c>
      <c r="AB196" s="2">
        <f>AB17+AB18+AB42+AB54+AB111+AB112+AB117+AB118+AB122+AB134+AB138</f>
        <v>40921163.660000004</v>
      </c>
      <c r="AC196" s="2">
        <f>AB196-K196</f>
        <v>10815916.200000003</v>
      </c>
      <c r="AD196" s="148">
        <v>25462814.399999999</v>
      </c>
      <c r="AE196" s="2">
        <f>AD196-K196</f>
        <v>-4642433.0600000024</v>
      </c>
      <c r="AF196" s="146"/>
      <c r="AG196" s="2">
        <v>530280.65</v>
      </c>
      <c r="AH196" s="2">
        <v>122667.86</v>
      </c>
      <c r="AI196" s="2">
        <f t="shared" si="51"/>
        <v>-407612.79000000004</v>
      </c>
      <c r="AJ196" s="2">
        <f>26037578+190000</f>
        <v>26227578</v>
      </c>
      <c r="AK196" s="2"/>
      <c r="AL196" s="2" t="e">
        <f>#REF!/H196</f>
        <v>#REF!</v>
      </c>
      <c r="AM196" s="147">
        <f>P196</f>
        <v>49087594.780000001</v>
      </c>
      <c r="AN196" s="2">
        <f t="shared" si="64"/>
        <v>0</v>
      </c>
      <c r="AO196" s="147">
        <f>AM196</f>
        <v>49087594.780000001</v>
      </c>
      <c r="AP196" s="2">
        <f t="shared" si="42"/>
        <v>0</v>
      </c>
      <c r="AQ196" s="147">
        <f>P196</f>
        <v>49087594.780000001</v>
      </c>
      <c r="AR196" s="2">
        <f t="shared" si="66"/>
        <v>0</v>
      </c>
      <c r="AS196" s="147">
        <f>P196</f>
        <v>49087594.780000001</v>
      </c>
      <c r="AT196" s="2">
        <f t="shared" si="67"/>
        <v>0</v>
      </c>
      <c r="AU196" s="2"/>
      <c r="AV196" s="2">
        <v>30597900</v>
      </c>
      <c r="AW196" s="92">
        <v>30597900</v>
      </c>
      <c r="AX196" s="2">
        <v>35565846.859999999</v>
      </c>
      <c r="AY196" s="2">
        <v>28172858.440000001</v>
      </c>
      <c r="AZ196" s="92">
        <v>26107983.469999999</v>
      </c>
      <c r="BA196" s="2">
        <f t="shared" si="69"/>
        <v>-2064874.9700000025</v>
      </c>
      <c r="BB196" s="34">
        <f t="shared" si="52"/>
        <v>0.8532606312851535</v>
      </c>
      <c r="BC196" s="34">
        <f t="shared" si="53"/>
        <v>0.73407456239606605</v>
      </c>
      <c r="BD196" s="2">
        <f t="shared" si="72"/>
        <v>-9457863.3900000006</v>
      </c>
      <c r="BE196" s="92">
        <v>35565846.859999999</v>
      </c>
      <c r="BF196" s="2">
        <f t="shared" si="84"/>
        <v>0</v>
      </c>
      <c r="BG196" s="28"/>
    </row>
    <row r="197" spans="1:59" s="83" customFormat="1" ht="62.25" customHeight="1" x14ac:dyDescent="0.2">
      <c r="A197" s="37" t="s">
        <v>214</v>
      </c>
      <c r="B197" s="35" t="s">
        <v>297</v>
      </c>
      <c r="C197" s="27">
        <f>C20+C21+C55+C56+C58+C59+C60+C61+C139+C151+C22</f>
        <v>2340000</v>
      </c>
      <c r="D197" s="2">
        <f>D20+D21+D55+D56+D58+D59+D60+D61+D139+D151+D22+D19+D57</f>
        <v>28835467.400000002</v>
      </c>
      <c r="E197" s="2">
        <v>2490000</v>
      </c>
      <c r="F197" s="2">
        <v>28835467.399999999</v>
      </c>
      <c r="G197" s="2">
        <f t="shared" si="45"/>
        <v>26345467.399999999</v>
      </c>
      <c r="H197" s="2">
        <v>38238253.340000004</v>
      </c>
      <c r="I197" s="34">
        <f t="shared" si="46"/>
        <v>1.3260840481469012</v>
      </c>
      <c r="J197" s="2">
        <v>26962141.100000001</v>
      </c>
      <c r="K197" s="2">
        <v>53616973.140000001</v>
      </c>
      <c r="L197" s="2">
        <f>L20+L21+L55+L56+L58+L59+L60+L61+L139+L151+L22+L19+L57</f>
        <v>0</v>
      </c>
      <c r="M197" s="2">
        <f t="shared" si="47"/>
        <v>26654832.039999999</v>
      </c>
      <c r="N197" s="2">
        <f>N198+N199+N200+N201</f>
        <v>47046157.93</v>
      </c>
      <c r="O197" s="147">
        <f t="shared" ref="O197:AW197" si="85">O198+O199+O200+O201</f>
        <v>5886957.5</v>
      </c>
      <c r="P197" s="2">
        <f>P198+P199+P200+P201+2548.25+46000</f>
        <v>61808485.479999997</v>
      </c>
      <c r="Q197" s="2">
        <f t="shared" si="56"/>
        <v>55921527.979999997</v>
      </c>
      <c r="R197" s="2">
        <f>R198+R199+R200+R201</f>
        <v>47046157.93</v>
      </c>
      <c r="S197" s="2">
        <v>62120068.920000002</v>
      </c>
      <c r="T197" s="34">
        <f t="shared" si="57"/>
        <v>1.3204068441131469</v>
      </c>
      <c r="U197" s="2">
        <f t="shared" si="58"/>
        <v>15073910.990000002</v>
      </c>
      <c r="V197" s="2">
        <f t="shared" si="59"/>
        <v>56233111.420000002</v>
      </c>
      <c r="W197" s="34">
        <f t="shared" si="60"/>
        <v>10.552151755809346</v>
      </c>
      <c r="X197" s="2">
        <f t="shared" si="61"/>
        <v>311583.44000000507</v>
      </c>
      <c r="Y197" s="34">
        <f t="shared" si="62"/>
        <v>1.0050411110639628</v>
      </c>
      <c r="Z197" s="2">
        <f t="shared" si="85"/>
        <v>49716032.32</v>
      </c>
      <c r="AA197" s="2">
        <f t="shared" si="85"/>
        <v>-3315864.879999999</v>
      </c>
      <c r="AB197" s="2">
        <f t="shared" si="85"/>
        <v>0</v>
      </c>
      <c r="AC197" s="2">
        <f t="shared" si="85"/>
        <v>0</v>
      </c>
      <c r="AD197" s="2">
        <f t="shared" si="85"/>
        <v>0</v>
      </c>
      <c r="AE197" s="2">
        <f t="shared" si="85"/>
        <v>0</v>
      </c>
      <c r="AF197" s="2">
        <f t="shared" si="85"/>
        <v>0</v>
      </c>
      <c r="AG197" s="2">
        <f t="shared" si="85"/>
        <v>46419.74</v>
      </c>
      <c r="AH197" s="2">
        <f t="shared" si="85"/>
        <v>288017.21999999997</v>
      </c>
      <c r="AI197" s="2">
        <f t="shared" si="85"/>
        <v>241597.47999999998</v>
      </c>
      <c r="AJ197" s="2">
        <f t="shared" si="85"/>
        <v>41238711.420000002</v>
      </c>
      <c r="AK197" s="2">
        <f t="shared" si="85"/>
        <v>0</v>
      </c>
      <c r="AL197" s="2" t="e">
        <f t="shared" si="85"/>
        <v>#REF!</v>
      </c>
      <c r="AM197" s="147">
        <f>AM198+AM199+AM200+AM201+2548.25+46000</f>
        <v>62120068.920000002</v>
      </c>
      <c r="AN197" s="2">
        <f t="shared" si="64"/>
        <v>311583.44000000507</v>
      </c>
      <c r="AO197" s="147">
        <f>AO198+AO199+AO200+AO201+2548.25</f>
        <v>61974034.149999999</v>
      </c>
      <c r="AP197" s="2">
        <f t="shared" si="42"/>
        <v>165548.67000000179</v>
      </c>
      <c r="AQ197" s="147">
        <f>AM197</f>
        <v>62120068.920000002</v>
      </c>
      <c r="AR197" s="2">
        <f t="shared" si="66"/>
        <v>311583.44000000507</v>
      </c>
      <c r="AS197" s="147">
        <f>AM197</f>
        <v>62120068.920000002</v>
      </c>
      <c r="AT197" s="2">
        <f t="shared" si="67"/>
        <v>311583.44000000507</v>
      </c>
      <c r="AU197" s="2">
        <f t="shared" si="85"/>
        <v>0</v>
      </c>
      <c r="AV197" s="2">
        <f t="shared" si="85"/>
        <v>8432200</v>
      </c>
      <c r="AW197" s="92">
        <f t="shared" si="85"/>
        <v>7568000</v>
      </c>
      <c r="AX197" s="2">
        <v>16857272.300000001</v>
      </c>
      <c r="AY197" s="2">
        <v>53084361.280000001</v>
      </c>
      <c r="AZ197" s="92">
        <v>24297167.77</v>
      </c>
      <c r="BA197" s="2">
        <f t="shared" si="69"/>
        <v>-28787193.510000002</v>
      </c>
      <c r="BB197" s="34">
        <f t="shared" si="52"/>
        <v>3.2105137116807612</v>
      </c>
      <c r="BC197" s="34">
        <f t="shared" si="53"/>
        <v>1.4413463422549091</v>
      </c>
      <c r="BD197" s="2">
        <f t="shared" si="72"/>
        <v>7439895.4699999988</v>
      </c>
      <c r="BE197" s="92">
        <f>BE198+BE199+BE200+BE201</f>
        <v>25975264.240000002</v>
      </c>
      <c r="BF197" s="2">
        <f t="shared" si="84"/>
        <v>9117991.9400000013</v>
      </c>
      <c r="BG197" s="28"/>
    </row>
    <row r="198" spans="1:59" s="91" customFormat="1" ht="93.75" customHeight="1" x14ac:dyDescent="0.2">
      <c r="A198" s="84"/>
      <c r="B198" s="85" t="s">
        <v>325</v>
      </c>
      <c r="C198" s="86"/>
      <c r="D198" s="87"/>
      <c r="E198" s="87"/>
      <c r="F198" s="87"/>
      <c r="G198" s="87"/>
      <c r="H198" s="87"/>
      <c r="I198" s="88"/>
      <c r="J198" s="87"/>
      <c r="K198" s="87"/>
      <c r="L198" s="87"/>
      <c r="M198" s="87"/>
      <c r="N198" s="87">
        <v>4694724.18</v>
      </c>
      <c r="O198" s="179">
        <v>1843100</v>
      </c>
      <c r="P198" s="150">
        <v>7409928.7999999998</v>
      </c>
      <c r="Q198" s="87">
        <f t="shared" si="56"/>
        <v>5566828.7999999998</v>
      </c>
      <c r="R198" s="87">
        <v>4694724.18</v>
      </c>
      <c r="S198" s="87">
        <v>7687754.4000000004</v>
      </c>
      <c r="T198" s="88">
        <f t="shared" si="57"/>
        <v>1.6375305779944671</v>
      </c>
      <c r="U198" s="87">
        <f t="shared" si="58"/>
        <v>2993030.2200000007</v>
      </c>
      <c r="V198" s="87">
        <f t="shared" si="59"/>
        <v>5844654.4000000004</v>
      </c>
      <c r="W198" s="88">
        <f t="shared" si="60"/>
        <v>4.1710999945743588</v>
      </c>
      <c r="X198" s="87">
        <f t="shared" si="61"/>
        <v>277825.60000000056</v>
      </c>
      <c r="Y198" s="88">
        <f t="shared" si="62"/>
        <v>1.0374936935966241</v>
      </c>
      <c r="Z198" s="87"/>
      <c r="AA198" s="87"/>
      <c r="AB198" s="88"/>
      <c r="AC198" s="88"/>
      <c r="AD198" s="88"/>
      <c r="AE198" s="88"/>
      <c r="AF198" s="153"/>
      <c r="AG198" s="87"/>
      <c r="AH198" s="87"/>
      <c r="AI198" s="87"/>
      <c r="AJ198" s="87"/>
      <c r="AK198" s="87"/>
      <c r="AL198" s="87"/>
      <c r="AM198" s="179">
        <f>S198</f>
        <v>7687754.4000000004</v>
      </c>
      <c r="AN198" s="87">
        <f t="shared" si="64"/>
        <v>277825.60000000056</v>
      </c>
      <c r="AO198" s="179">
        <f>S198</f>
        <v>7687754.4000000004</v>
      </c>
      <c r="AP198" s="87">
        <f t="shared" si="42"/>
        <v>277825.60000000056</v>
      </c>
      <c r="AQ198" s="179">
        <f>S198</f>
        <v>7687754.4000000004</v>
      </c>
      <c r="AR198" s="87">
        <f t="shared" si="66"/>
        <v>277825.60000000056</v>
      </c>
      <c r="AS198" s="179">
        <f>S198</f>
        <v>7687754.4000000004</v>
      </c>
      <c r="AT198" s="87">
        <f t="shared" si="67"/>
        <v>277825.60000000056</v>
      </c>
      <c r="AU198" s="87"/>
      <c r="AV198" s="87">
        <v>4292200</v>
      </c>
      <c r="AW198" s="149">
        <v>3000000</v>
      </c>
      <c r="AX198" s="87">
        <f t="shared" si="68"/>
        <v>3000000</v>
      </c>
      <c r="AY198" s="87">
        <v>4764205.49</v>
      </c>
      <c r="AZ198" s="149">
        <v>9627880.8699999992</v>
      </c>
      <c r="BA198" s="87">
        <f t="shared" si="69"/>
        <v>4863675.379999999</v>
      </c>
      <c r="BB198" s="88">
        <f t="shared" si="52"/>
        <v>3.2092936233333331</v>
      </c>
      <c r="BC198" s="88">
        <f t="shared" si="53"/>
        <v>3.2092936233333331</v>
      </c>
      <c r="BD198" s="87">
        <f t="shared" si="72"/>
        <v>6627880.8699999992</v>
      </c>
      <c r="BE198" s="149">
        <f>AZ198</f>
        <v>9627880.8699999992</v>
      </c>
      <c r="BF198" s="87">
        <f t="shared" si="84"/>
        <v>6627880.8699999992</v>
      </c>
      <c r="BG198" s="89" t="s">
        <v>386</v>
      </c>
    </row>
    <row r="199" spans="1:59" s="91" customFormat="1" ht="194.25" customHeight="1" x14ac:dyDescent="0.2">
      <c r="A199" s="84"/>
      <c r="B199" s="85" t="s">
        <v>298</v>
      </c>
      <c r="C199" s="86"/>
      <c r="D199" s="87">
        <v>13654300</v>
      </c>
      <c r="E199" s="87">
        <v>500000</v>
      </c>
      <c r="F199" s="87">
        <v>13654300</v>
      </c>
      <c r="G199" s="87">
        <f t="shared" si="45"/>
        <v>13154300</v>
      </c>
      <c r="H199" s="87">
        <v>23983833.329999998</v>
      </c>
      <c r="I199" s="88">
        <f t="shared" si="46"/>
        <v>1.7565040558651852</v>
      </c>
      <c r="J199" s="87">
        <v>2000000</v>
      </c>
      <c r="K199" s="87">
        <v>3589679</v>
      </c>
      <c r="L199" s="87"/>
      <c r="M199" s="87">
        <f t="shared" si="47"/>
        <v>1589679</v>
      </c>
      <c r="N199" s="87">
        <v>3589679</v>
      </c>
      <c r="O199" s="179">
        <v>931100</v>
      </c>
      <c r="P199" s="150">
        <v>7570734.7699999996</v>
      </c>
      <c r="Q199" s="87">
        <f t="shared" si="56"/>
        <v>6639634.7699999996</v>
      </c>
      <c r="R199" s="87">
        <v>3589679</v>
      </c>
      <c r="S199" s="87">
        <v>7570734.7699999996</v>
      </c>
      <c r="T199" s="88">
        <f t="shared" si="57"/>
        <v>2.1090283476600553</v>
      </c>
      <c r="U199" s="87">
        <f t="shared" si="58"/>
        <v>3981055.7699999996</v>
      </c>
      <c r="V199" s="87">
        <f t="shared" si="59"/>
        <v>6639634.7699999996</v>
      </c>
      <c r="W199" s="88">
        <f t="shared" si="60"/>
        <v>8.130957759639136</v>
      </c>
      <c r="X199" s="87">
        <f t="shared" si="61"/>
        <v>0</v>
      </c>
      <c r="Y199" s="88">
        <f t="shared" si="62"/>
        <v>1</v>
      </c>
      <c r="Z199" s="87">
        <v>6245500</v>
      </c>
      <c r="AA199" s="87">
        <f t="shared" si="48"/>
        <v>-1325234.7699999996</v>
      </c>
      <c r="AB199" s="87"/>
      <c r="AC199" s="87"/>
      <c r="AD199" s="151"/>
      <c r="AE199" s="87"/>
      <c r="AF199" s="152"/>
      <c r="AG199" s="87">
        <v>46419.74</v>
      </c>
      <c r="AH199" s="87">
        <v>74941.67</v>
      </c>
      <c r="AI199" s="87">
        <f t="shared" si="51"/>
        <v>28521.93</v>
      </c>
      <c r="AJ199" s="87">
        <f>N199</f>
        <v>3589679</v>
      </c>
      <c r="AK199" s="87"/>
      <c r="AL199" s="87" t="e">
        <f>#REF!/H199</f>
        <v>#REF!</v>
      </c>
      <c r="AM199" s="179">
        <f>S199</f>
        <v>7570734.7699999996</v>
      </c>
      <c r="AN199" s="87">
        <f t="shared" si="64"/>
        <v>0</v>
      </c>
      <c r="AO199" s="179">
        <v>7570700</v>
      </c>
      <c r="AP199" s="87">
        <f t="shared" si="42"/>
        <v>-34.769999999552965</v>
      </c>
      <c r="AQ199" s="179">
        <f>S199</f>
        <v>7570734.7699999996</v>
      </c>
      <c r="AR199" s="87">
        <f t="shared" si="66"/>
        <v>0</v>
      </c>
      <c r="AS199" s="179">
        <f>S199</f>
        <v>7570734.7699999996</v>
      </c>
      <c r="AT199" s="87">
        <f t="shared" si="67"/>
        <v>0</v>
      </c>
      <c r="AU199" s="87"/>
      <c r="AV199" s="87">
        <v>500000</v>
      </c>
      <c r="AW199" s="149">
        <v>928000</v>
      </c>
      <c r="AX199" s="87">
        <f t="shared" si="68"/>
        <v>928000</v>
      </c>
      <c r="AY199" s="87">
        <v>3637700</v>
      </c>
      <c r="AZ199" s="149">
        <f>3168680+60631.07</f>
        <v>3229311.07</v>
      </c>
      <c r="BA199" s="87">
        <f t="shared" si="69"/>
        <v>-408388.93000000017</v>
      </c>
      <c r="BB199" s="88">
        <f t="shared" si="52"/>
        <v>3.4798610668103445</v>
      </c>
      <c r="BC199" s="88">
        <f t="shared" si="53"/>
        <v>3.4798610668103445</v>
      </c>
      <c r="BD199" s="87">
        <f t="shared" si="72"/>
        <v>2301311.0699999998</v>
      </c>
      <c r="BE199" s="149">
        <f>AZ199</f>
        <v>3229311.07</v>
      </c>
      <c r="BF199" s="87">
        <f t="shared" si="84"/>
        <v>2301311.0699999998</v>
      </c>
      <c r="BG199" s="89" t="s">
        <v>387</v>
      </c>
    </row>
    <row r="200" spans="1:59" s="91" customFormat="1" ht="32.25" customHeight="1" x14ac:dyDescent="0.2">
      <c r="A200" s="84"/>
      <c r="B200" s="85" t="s">
        <v>299</v>
      </c>
      <c r="C200" s="86"/>
      <c r="D200" s="87">
        <v>10299487.15</v>
      </c>
      <c r="E200" s="87">
        <v>0</v>
      </c>
      <c r="F200" s="87">
        <v>10299487.15</v>
      </c>
      <c r="G200" s="87">
        <f t="shared" si="45"/>
        <v>10299487.15</v>
      </c>
      <c r="H200" s="87">
        <v>10324011.73</v>
      </c>
      <c r="I200" s="88">
        <f t="shared" si="46"/>
        <v>1.002381145744718</v>
      </c>
      <c r="J200" s="87">
        <v>23222141.100000001</v>
      </c>
      <c r="K200" s="87">
        <v>44287240.920000002</v>
      </c>
      <c r="L200" s="87"/>
      <c r="M200" s="87">
        <f t="shared" si="47"/>
        <v>21065099.82</v>
      </c>
      <c r="N200" s="87">
        <v>37649032.420000002</v>
      </c>
      <c r="O200" s="179">
        <v>2772757.5</v>
      </c>
      <c r="P200" s="150">
        <f>45507162.43-46000</f>
        <v>45461162.43</v>
      </c>
      <c r="Q200" s="87">
        <f t="shared" si="56"/>
        <v>42688404.93</v>
      </c>
      <c r="R200" s="87">
        <v>37649032.420000002</v>
      </c>
      <c r="S200" s="87">
        <f>45507162.43-46000</f>
        <v>45461162.43</v>
      </c>
      <c r="T200" s="88">
        <f t="shared" si="57"/>
        <v>1.2074988255435224</v>
      </c>
      <c r="U200" s="87">
        <f t="shared" si="58"/>
        <v>7812130.0099999979</v>
      </c>
      <c r="V200" s="87">
        <f t="shared" si="59"/>
        <v>42688404.93</v>
      </c>
      <c r="W200" s="88">
        <f t="shared" si="60"/>
        <v>16.395650333648003</v>
      </c>
      <c r="X200" s="87">
        <f t="shared" si="61"/>
        <v>0</v>
      </c>
      <c r="Y200" s="88">
        <f t="shared" si="62"/>
        <v>1</v>
      </c>
      <c r="Z200" s="87">
        <v>43470532.32</v>
      </c>
      <c r="AA200" s="87">
        <f t="shared" si="48"/>
        <v>-1990630.1099999994</v>
      </c>
      <c r="AB200" s="87"/>
      <c r="AC200" s="87"/>
      <c r="AD200" s="151"/>
      <c r="AE200" s="87"/>
      <c r="AF200" s="152"/>
      <c r="AG200" s="87">
        <v>0</v>
      </c>
      <c r="AH200" s="87">
        <v>213075.55</v>
      </c>
      <c r="AI200" s="87">
        <f t="shared" si="51"/>
        <v>213075.55</v>
      </c>
      <c r="AJ200" s="87">
        <f>N200</f>
        <v>37649032.420000002</v>
      </c>
      <c r="AK200" s="87"/>
      <c r="AL200" s="87" t="e">
        <f>#REF!/H200</f>
        <v>#REF!</v>
      </c>
      <c r="AM200" s="179">
        <f>S200</f>
        <v>45461162.43</v>
      </c>
      <c r="AN200" s="87">
        <f t="shared" si="64"/>
        <v>0</v>
      </c>
      <c r="AO200" s="179">
        <v>45361162.43</v>
      </c>
      <c r="AP200" s="87">
        <f t="shared" si="42"/>
        <v>-100000</v>
      </c>
      <c r="AQ200" s="179">
        <f>S200</f>
        <v>45461162.43</v>
      </c>
      <c r="AR200" s="87">
        <f t="shared" si="66"/>
        <v>0</v>
      </c>
      <c r="AS200" s="179">
        <f>S200</f>
        <v>45461162.43</v>
      </c>
      <c r="AT200" s="87">
        <f t="shared" si="67"/>
        <v>0</v>
      </c>
      <c r="AU200" s="87"/>
      <c r="AV200" s="87">
        <v>3300000</v>
      </c>
      <c r="AW200" s="149">
        <v>3300000</v>
      </c>
      <c r="AX200" s="87">
        <v>12589272.300000001</v>
      </c>
      <c r="AY200" s="87">
        <v>44181224.829999998</v>
      </c>
      <c r="AZ200" s="149">
        <v>10911679.300000001</v>
      </c>
      <c r="BA200" s="87">
        <f t="shared" si="69"/>
        <v>-33269545.529999997</v>
      </c>
      <c r="BB200" s="88">
        <f t="shared" si="52"/>
        <v>3.306569484848485</v>
      </c>
      <c r="BC200" s="88">
        <f t="shared" si="53"/>
        <v>0.86674424382734183</v>
      </c>
      <c r="BD200" s="87">
        <f t="shared" si="72"/>
        <v>-1677593</v>
      </c>
      <c r="BE200" s="149">
        <f>3300000+9289272.3</f>
        <v>12589272.300000001</v>
      </c>
      <c r="BF200" s="87">
        <f t="shared" si="84"/>
        <v>0</v>
      </c>
      <c r="BG200" s="89"/>
    </row>
    <row r="201" spans="1:59" s="91" customFormat="1" ht="58.5" customHeight="1" x14ac:dyDescent="0.2">
      <c r="A201" s="84"/>
      <c r="B201" s="85" t="s">
        <v>326</v>
      </c>
      <c r="C201" s="86"/>
      <c r="D201" s="87"/>
      <c r="E201" s="87"/>
      <c r="F201" s="87"/>
      <c r="G201" s="87"/>
      <c r="H201" s="87"/>
      <c r="I201" s="88"/>
      <c r="J201" s="87"/>
      <c r="K201" s="87"/>
      <c r="L201" s="87"/>
      <c r="M201" s="87"/>
      <c r="N201" s="87">
        <v>1112722.33</v>
      </c>
      <c r="O201" s="179">
        <v>340000</v>
      </c>
      <c r="P201" s="150">
        <v>1318111.23</v>
      </c>
      <c r="Q201" s="87">
        <f t="shared" si="56"/>
        <v>978111.23</v>
      </c>
      <c r="R201" s="87">
        <v>1112722.33</v>
      </c>
      <c r="S201" s="87">
        <v>1351869.07</v>
      </c>
      <c r="T201" s="88">
        <f t="shared" si="57"/>
        <v>1.2149204105574118</v>
      </c>
      <c r="U201" s="87">
        <f t="shared" si="58"/>
        <v>239146.74</v>
      </c>
      <c r="V201" s="87">
        <f t="shared" si="59"/>
        <v>1011869.0700000001</v>
      </c>
      <c r="W201" s="88">
        <f t="shared" si="60"/>
        <v>3.9760855000000004</v>
      </c>
      <c r="X201" s="87">
        <f t="shared" si="61"/>
        <v>33757.840000000084</v>
      </c>
      <c r="Y201" s="88">
        <f t="shared" si="62"/>
        <v>1.0256107673098271</v>
      </c>
      <c r="Z201" s="87"/>
      <c r="AA201" s="87"/>
      <c r="AB201" s="87"/>
      <c r="AC201" s="87"/>
      <c r="AD201" s="151"/>
      <c r="AE201" s="87"/>
      <c r="AF201" s="152"/>
      <c r="AG201" s="87"/>
      <c r="AH201" s="87"/>
      <c r="AI201" s="87"/>
      <c r="AJ201" s="87"/>
      <c r="AK201" s="87"/>
      <c r="AL201" s="87"/>
      <c r="AM201" s="179">
        <f>S201</f>
        <v>1351869.07</v>
      </c>
      <c r="AN201" s="87">
        <f t="shared" si="64"/>
        <v>33757.840000000084</v>
      </c>
      <c r="AO201" s="179">
        <f>S201</f>
        <v>1351869.07</v>
      </c>
      <c r="AP201" s="87">
        <f t="shared" si="42"/>
        <v>33757.840000000084</v>
      </c>
      <c r="AQ201" s="179">
        <f>S201</f>
        <v>1351869.07</v>
      </c>
      <c r="AR201" s="87">
        <f t="shared" si="66"/>
        <v>33757.840000000084</v>
      </c>
      <c r="AS201" s="179">
        <f>S201</f>
        <v>1351869.07</v>
      </c>
      <c r="AT201" s="87">
        <f t="shared" si="67"/>
        <v>33757.840000000084</v>
      </c>
      <c r="AU201" s="87"/>
      <c r="AV201" s="87">
        <v>340000</v>
      </c>
      <c r="AW201" s="149">
        <v>340000</v>
      </c>
      <c r="AX201" s="87">
        <f t="shared" si="68"/>
        <v>340000</v>
      </c>
      <c r="AY201" s="87">
        <v>501230.96</v>
      </c>
      <c r="AZ201" s="149">
        <v>528296.53</v>
      </c>
      <c r="BA201" s="87">
        <f t="shared" si="69"/>
        <v>27065.570000000007</v>
      </c>
      <c r="BB201" s="88">
        <f t="shared" si="52"/>
        <v>1.5538133235294118</v>
      </c>
      <c r="BC201" s="88">
        <f t="shared" si="53"/>
        <v>1.5538133235294118</v>
      </c>
      <c r="BD201" s="87">
        <f t="shared" si="72"/>
        <v>188296.53000000003</v>
      </c>
      <c r="BE201" s="149">
        <v>528800</v>
      </c>
      <c r="BF201" s="87">
        <f t="shared" si="84"/>
        <v>188800</v>
      </c>
      <c r="BG201" s="89" t="s">
        <v>385</v>
      </c>
    </row>
    <row r="202" spans="1:59" s="83" customFormat="1" ht="69.75" customHeight="1" x14ac:dyDescent="0.2">
      <c r="A202" s="37" t="s">
        <v>215</v>
      </c>
      <c r="B202" s="36" t="s">
        <v>300</v>
      </c>
      <c r="C202" s="27">
        <f>C23+C24+C140</f>
        <v>0</v>
      </c>
      <c r="D202" s="2">
        <f>D23+D24+D140</f>
        <v>30000</v>
      </c>
      <c r="E202" s="2">
        <v>30000</v>
      </c>
      <c r="F202" s="2">
        <v>30000</v>
      </c>
      <c r="G202" s="2">
        <f t="shared" si="45"/>
        <v>0</v>
      </c>
      <c r="H202" s="2">
        <f>H23+H24+H140</f>
        <v>30000</v>
      </c>
      <c r="I202" s="34">
        <f t="shared" si="46"/>
        <v>1</v>
      </c>
      <c r="J202" s="2">
        <v>0</v>
      </c>
      <c r="K202" s="2">
        <v>20000</v>
      </c>
      <c r="L202" s="2">
        <f t="shared" si="54"/>
        <v>20000</v>
      </c>
      <c r="M202" s="2">
        <f t="shared" si="47"/>
        <v>20000</v>
      </c>
      <c r="N202" s="2">
        <f>N23+N24+N140</f>
        <v>20000</v>
      </c>
      <c r="O202" s="147">
        <v>0</v>
      </c>
      <c r="P202" s="1">
        <v>40000</v>
      </c>
      <c r="Q202" s="2">
        <f t="shared" si="56"/>
        <v>40000</v>
      </c>
      <c r="R202" s="2">
        <f>R23+R24+R140</f>
        <v>20000</v>
      </c>
      <c r="S202" s="2">
        <v>40000</v>
      </c>
      <c r="T202" s="34">
        <f t="shared" si="57"/>
        <v>2</v>
      </c>
      <c r="U202" s="2">
        <f t="shared" si="58"/>
        <v>20000</v>
      </c>
      <c r="V202" s="2">
        <f t="shared" si="59"/>
        <v>40000</v>
      </c>
      <c r="W202" s="34"/>
      <c r="X202" s="2">
        <f t="shared" si="61"/>
        <v>0</v>
      </c>
      <c r="Y202" s="34">
        <f t="shared" si="62"/>
        <v>1</v>
      </c>
      <c r="Z202" s="2">
        <f t="shared" si="63"/>
        <v>40000</v>
      </c>
      <c r="AA202" s="2">
        <f t="shared" si="48"/>
        <v>0</v>
      </c>
      <c r="AB202" s="2">
        <f>AB23+AB24+AB140</f>
        <v>0</v>
      </c>
      <c r="AC202" s="2">
        <f>AB202-K202</f>
        <v>-20000</v>
      </c>
      <c r="AD202" s="148">
        <v>30000</v>
      </c>
      <c r="AE202" s="2">
        <f>AD202-K202</f>
        <v>10000</v>
      </c>
      <c r="AF202" s="146"/>
      <c r="AG202" s="2">
        <v>0</v>
      </c>
      <c r="AH202" s="2">
        <v>20000</v>
      </c>
      <c r="AI202" s="2">
        <f t="shared" si="51"/>
        <v>20000</v>
      </c>
      <c r="AJ202" s="2">
        <f>N202</f>
        <v>20000</v>
      </c>
      <c r="AK202" s="2"/>
      <c r="AL202" s="2" t="e">
        <f>#REF!/H202</f>
        <v>#REF!</v>
      </c>
      <c r="AM202" s="147">
        <v>40000</v>
      </c>
      <c r="AN202" s="2">
        <f t="shared" si="64"/>
        <v>0</v>
      </c>
      <c r="AO202" s="147">
        <f>S202</f>
        <v>40000</v>
      </c>
      <c r="AP202" s="2">
        <f t="shared" si="42"/>
        <v>0</v>
      </c>
      <c r="AQ202" s="147">
        <f t="shared" si="65"/>
        <v>40000</v>
      </c>
      <c r="AR202" s="2">
        <f t="shared" si="66"/>
        <v>0</v>
      </c>
      <c r="AS202" s="147">
        <f>AM202</f>
        <v>40000</v>
      </c>
      <c r="AT202" s="2">
        <f t="shared" si="67"/>
        <v>0</v>
      </c>
      <c r="AU202" s="2">
        <v>40000</v>
      </c>
      <c r="AV202" s="2">
        <v>0</v>
      </c>
      <c r="AW202" s="92">
        <v>0</v>
      </c>
      <c r="AX202" s="2">
        <f t="shared" si="68"/>
        <v>0</v>
      </c>
      <c r="AY202" s="2">
        <v>40000</v>
      </c>
      <c r="AZ202" s="92">
        <v>30000</v>
      </c>
      <c r="BA202" s="2">
        <f t="shared" si="69"/>
        <v>-10000</v>
      </c>
      <c r="BB202" s="34" t="e">
        <f t="shared" si="52"/>
        <v>#DIV/0!</v>
      </c>
      <c r="BC202" s="34" t="e">
        <f t="shared" si="53"/>
        <v>#DIV/0!</v>
      </c>
      <c r="BD202" s="2">
        <f t="shared" si="72"/>
        <v>30000</v>
      </c>
      <c r="BE202" s="92">
        <v>30000</v>
      </c>
      <c r="BF202" s="2">
        <f t="shared" si="84"/>
        <v>30000</v>
      </c>
      <c r="BG202" s="28" t="s">
        <v>365</v>
      </c>
    </row>
    <row r="203" spans="1:59" s="83" customFormat="1" ht="192" customHeight="1" x14ac:dyDescent="0.2">
      <c r="A203" s="37" t="s">
        <v>216</v>
      </c>
      <c r="B203" s="36" t="s">
        <v>301</v>
      </c>
      <c r="C203" s="27">
        <f>C26+C37+C38+C39+C62+C65+C73+C75+C77+C79+C99+C100+C101+C103+C104+C105+C106+C107+C108+C113+C114+C124+C126+C128+C132+C135+C141+C143+C146+C147+C153+C149+C72++C145</f>
        <v>2974000</v>
      </c>
      <c r="D203" s="2">
        <f>D26+D37+D38+D39+D62+D65+D73+D75+D77+D79+D99+D100+D101+D103+D104+D105+D106+D107+D108+D113+D114+D124+D126+D128+D132+D135+D141+D143+D146+D147+D153+D149+D72+D145+D25+D36</f>
        <v>9028581.9000000004</v>
      </c>
      <c r="E203" s="2">
        <v>342000</v>
      </c>
      <c r="F203" s="2">
        <v>9028581.9000000004</v>
      </c>
      <c r="G203" s="2">
        <f t="shared" si="45"/>
        <v>8686581.9000000004</v>
      </c>
      <c r="H203" s="2">
        <f>H26+H37+H38+H39+H62+H65+H73+H75+H77+H79+H99+H100+H101+H103+H104+H105+H106+H107+H108+H113+H114+H124+H126+H128+H132+H135+H141+H143+H146+H147+H153+H149+H72+H145+H25+H36</f>
        <v>8972767.0499999989</v>
      </c>
      <c r="I203" s="34">
        <f t="shared" si="46"/>
        <v>0.99381798264464971</v>
      </c>
      <c r="J203" s="2">
        <v>5598500</v>
      </c>
      <c r="K203" s="2">
        <v>15344222.83</v>
      </c>
      <c r="L203" s="2">
        <f>L26++L64+L71+L74+L76+L78+L102+L144+L148+L25</f>
        <v>0</v>
      </c>
      <c r="M203" s="2">
        <f t="shared" si="47"/>
        <v>9745722.8300000001</v>
      </c>
      <c r="N203" s="2">
        <v>15504000.33</v>
      </c>
      <c r="O203" s="147">
        <v>3255700</v>
      </c>
      <c r="P203" s="1">
        <v>18626531.239999998</v>
      </c>
      <c r="Q203" s="2">
        <f t="shared" si="56"/>
        <v>15370831.239999998</v>
      </c>
      <c r="R203" s="2">
        <v>15504000.33</v>
      </c>
      <c r="S203" s="2">
        <v>19050244.780000001</v>
      </c>
      <c r="T203" s="34">
        <f t="shared" si="57"/>
        <v>1.2287309323090037</v>
      </c>
      <c r="U203" s="2">
        <f t="shared" si="58"/>
        <v>3546244.4500000011</v>
      </c>
      <c r="V203" s="2">
        <f t="shared" si="59"/>
        <v>15794544.780000001</v>
      </c>
      <c r="W203" s="34">
        <f t="shared" si="60"/>
        <v>5.8513514082992906</v>
      </c>
      <c r="X203" s="2">
        <f t="shared" si="61"/>
        <v>423713.54000000283</v>
      </c>
      <c r="Y203" s="34">
        <f t="shared" si="62"/>
        <v>1.0227478500715199</v>
      </c>
      <c r="Z203" s="2">
        <v>4300000</v>
      </c>
      <c r="AA203" s="2">
        <f t="shared" si="48"/>
        <v>-14326531.239999998</v>
      </c>
      <c r="AB203" s="2">
        <f>AB25+AB26+AB62+AB65+AB73+AB75+AB77+AB99+AB100+AB101+AB103+AB104+AB105+AB106+AB107+AB108+AB113+AB126+AB128+AB132+AB135+AB141+AB145+AB146+AB147+AB149-49000</f>
        <v>4086349.5300000003</v>
      </c>
      <c r="AC203" s="2">
        <f>AB203-K203+49000</f>
        <v>-11208873.300000001</v>
      </c>
      <c r="AD203" s="148">
        <v>19153271.600000001</v>
      </c>
      <c r="AE203" s="2">
        <f>AD203-K203</f>
        <v>3809048.7700000014</v>
      </c>
      <c r="AF203" s="146"/>
      <c r="AG203" s="2">
        <v>198197.47</v>
      </c>
      <c r="AH203" s="2">
        <v>117713.73</v>
      </c>
      <c r="AI203" s="2">
        <f t="shared" si="51"/>
        <v>-80483.740000000005</v>
      </c>
      <c r="AJ203" s="2">
        <v>9000000</v>
      </c>
      <c r="AK203" s="2"/>
      <c r="AL203" s="2" t="e">
        <f>#REF!/H203</f>
        <v>#REF!</v>
      </c>
      <c r="AM203" s="147">
        <f>S203</f>
        <v>19050244.780000001</v>
      </c>
      <c r="AN203" s="2">
        <f t="shared" si="64"/>
        <v>423713.54000000283</v>
      </c>
      <c r="AO203" s="147">
        <v>17900000</v>
      </c>
      <c r="AP203" s="2">
        <f t="shared" si="42"/>
        <v>-726531.23999999836</v>
      </c>
      <c r="AQ203" s="147">
        <f>S203</f>
        <v>19050244.780000001</v>
      </c>
      <c r="AR203" s="2">
        <f t="shared" si="66"/>
        <v>423713.54000000283</v>
      </c>
      <c r="AS203" s="147">
        <f>S203</f>
        <v>19050244.780000001</v>
      </c>
      <c r="AT203" s="2">
        <f t="shared" si="67"/>
        <v>423713.54000000283</v>
      </c>
      <c r="AU203" s="2"/>
      <c r="AV203" s="2">
        <v>7982400</v>
      </c>
      <c r="AW203" s="92">
        <v>7982400</v>
      </c>
      <c r="AX203" s="2">
        <f t="shared" si="68"/>
        <v>7982400</v>
      </c>
      <c r="AY203" s="2">
        <v>7894487.2800000003</v>
      </c>
      <c r="AZ203" s="92">
        <v>4997385.8600000003</v>
      </c>
      <c r="BA203" s="2">
        <f t="shared" si="69"/>
        <v>-2897101.42</v>
      </c>
      <c r="BB203" s="34">
        <f t="shared" si="52"/>
        <v>0.62605054369613156</v>
      </c>
      <c r="BC203" s="34">
        <f t="shared" si="53"/>
        <v>0.62605054369613156</v>
      </c>
      <c r="BD203" s="2">
        <f t="shared" si="72"/>
        <v>-2985014.1399999997</v>
      </c>
      <c r="BE203" s="92">
        <f>AX203-2303275</f>
        <v>5679125</v>
      </c>
      <c r="BF203" s="2">
        <f t="shared" si="84"/>
        <v>-2303275</v>
      </c>
      <c r="BG203" s="28" t="s">
        <v>384</v>
      </c>
    </row>
    <row r="204" spans="1:59" s="83" customFormat="1" ht="43.5" customHeight="1" x14ac:dyDescent="0.2">
      <c r="A204" s="37" t="s">
        <v>217</v>
      </c>
      <c r="B204" s="36" t="s">
        <v>302</v>
      </c>
      <c r="C204" s="27">
        <f>C27+C43+C44+C63+C115+C136</f>
        <v>0</v>
      </c>
      <c r="D204" s="2">
        <f>D27+D43+D44+D63+D115+D136+D120</f>
        <v>2569.46</v>
      </c>
      <c r="E204" s="2">
        <v>0</v>
      </c>
      <c r="F204" s="2">
        <v>2569.46</v>
      </c>
      <c r="G204" s="2">
        <f t="shared" si="45"/>
        <v>2569.46</v>
      </c>
      <c r="H204" s="2">
        <f>H27+H43+H44+H63+H115+H136+H120</f>
        <v>92981.48</v>
      </c>
      <c r="I204" s="34">
        <f t="shared" si="46"/>
        <v>36.187167731741297</v>
      </c>
      <c r="J204" s="2">
        <v>0</v>
      </c>
      <c r="K204" s="2">
        <v>0</v>
      </c>
      <c r="L204" s="2">
        <f>L27+L43+L44+L63+L115+L136+L120</f>
        <v>0</v>
      </c>
      <c r="M204" s="2">
        <f t="shared" si="47"/>
        <v>0</v>
      </c>
      <c r="N204" s="2">
        <v>-114074.57</v>
      </c>
      <c r="O204" s="147">
        <v>0</v>
      </c>
      <c r="P204" s="1">
        <f t="shared" si="55"/>
        <v>0</v>
      </c>
      <c r="Q204" s="2">
        <f t="shared" si="56"/>
        <v>0</v>
      </c>
      <c r="R204" s="2">
        <v>-114074.57</v>
      </c>
      <c r="S204" s="2">
        <v>502914</v>
      </c>
      <c r="T204" s="34">
        <f t="shared" si="57"/>
        <v>-4.4086425221677361</v>
      </c>
      <c r="U204" s="2">
        <f t="shared" si="58"/>
        <v>616988.57000000007</v>
      </c>
      <c r="V204" s="2">
        <f t="shared" si="59"/>
        <v>502914</v>
      </c>
      <c r="W204" s="34"/>
      <c r="X204" s="2">
        <f t="shared" si="61"/>
        <v>502914</v>
      </c>
      <c r="Y204" s="34"/>
      <c r="Z204" s="2">
        <f t="shared" si="63"/>
        <v>0</v>
      </c>
      <c r="AA204" s="2">
        <f t="shared" si="48"/>
        <v>0</v>
      </c>
      <c r="AB204" s="2">
        <f>AB27+AB43+AB44+AB63+AB115+AB136</f>
        <v>90212.99</v>
      </c>
      <c r="AC204" s="2">
        <f>AB204-K204</f>
        <v>90212.99</v>
      </c>
      <c r="AD204" s="148">
        <v>25880.799999999999</v>
      </c>
      <c r="AE204" s="2">
        <f>AD204-K204</f>
        <v>25880.799999999999</v>
      </c>
      <c r="AF204" s="146"/>
      <c r="AG204" s="2">
        <v>23664.240000000002</v>
      </c>
      <c r="AH204" s="2">
        <v>-2600</v>
      </c>
      <c r="AI204" s="2">
        <f t="shared" si="51"/>
        <v>-26264.240000000002</v>
      </c>
      <c r="AJ204" s="2">
        <v>90200</v>
      </c>
      <c r="AK204" s="2"/>
      <c r="AL204" s="2" t="e">
        <f>#REF!/H204</f>
        <v>#REF!</v>
      </c>
      <c r="AM204" s="147">
        <v>0</v>
      </c>
      <c r="AN204" s="2">
        <f t="shared" si="64"/>
        <v>0</v>
      </c>
      <c r="AO204" s="147">
        <v>0</v>
      </c>
      <c r="AP204" s="2">
        <f t="shared" si="42"/>
        <v>0</v>
      </c>
      <c r="AQ204" s="147">
        <f t="shared" si="65"/>
        <v>0</v>
      </c>
      <c r="AR204" s="2">
        <f t="shared" si="66"/>
        <v>0</v>
      </c>
      <c r="AS204" s="147">
        <v>0</v>
      </c>
      <c r="AT204" s="2">
        <f t="shared" si="67"/>
        <v>0</v>
      </c>
      <c r="AU204" s="2"/>
      <c r="AV204" s="2">
        <v>0</v>
      </c>
      <c r="AW204" s="92">
        <v>0</v>
      </c>
      <c r="AX204" s="2">
        <v>60000</v>
      </c>
      <c r="AY204" s="2">
        <v>26409</v>
      </c>
      <c r="AZ204" s="92">
        <v>-472268.26</v>
      </c>
      <c r="BA204" s="2">
        <f t="shared" si="69"/>
        <v>-498677.26</v>
      </c>
      <c r="BB204" s="34" t="e">
        <f t="shared" si="52"/>
        <v>#DIV/0!</v>
      </c>
      <c r="BC204" s="34">
        <f t="shared" si="53"/>
        <v>-7.8711376666666668</v>
      </c>
      <c r="BD204" s="2">
        <f t="shared" si="72"/>
        <v>-532268.26</v>
      </c>
      <c r="BE204" s="92">
        <v>60000</v>
      </c>
      <c r="BF204" s="2">
        <f t="shared" si="84"/>
        <v>0</v>
      </c>
      <c r="BG204" s="28"/>
    </row>
    <row r="205" spans="1:59" s="4" customFormat="1" ht="27" customHeight="1" x14ac:dyDescent="0.2">
      <c r="A205" s="184" t="s">
        <v>218</v>
      </c>
      <c r="B205" s="94" t="s">
        <v>218</v>
      </c>
      <c r="C205" s="92">
        <f>SUM(C190:C204)</f>
        <v>97717300</v>
      </c>
      <c r="D205" s="92">
        <f>SUM(D190:D204)</f>
        <v>176356907.64000002</v>
      </c>
      <c r="E205" s="92">
        <f>SUM(E190:E204)</f>
        <v>100070958</v>
      </c>
      <c r="F205" s="92">
        <f>F190+F194+F196+F197+F202+F203+F204</f>
        <v>152403120.49000001</v>
      </c>
      <c r="G205" s="92">
        <f t="shared" si="45"/>
        <v>52332162.49000001</v>
      </c>
      <c r="H205" s="92">
        <f>H190+H194+H196+H197+H202+H203+H204</f>
        <v>160241280.08000001</v>
      </c>
      <c r="I205" s="92">
        <f>I190+I194+I196+I197+I202+I203+I204</f>
        <v>42.30897897853967</v>
      </c>
      <c r="J205" s="92">
        <f>J190+J194+J196+J197+J202+J203+J204</f>
        <v>133902941.09999999</v>
      </c>
      <c r="K205" s="92">
        <f>K190+K194+K196+K197+K202+K203+K204</f>
        <v>207111433.17000005</v>
      </c>
      <c r="L205" s="92">
        <f>L190+L194+L196+L197+L202+L203+L204</f>
        <v>20000</v>
      </c>
      <c r="M205" s="92">
        <f t="shared" si="47"/>
        <v>73208492.070000052</v>
      </c>
      <c r="N205" s="92">
        <f>N190+N194+N196+N197+N202+N203+N204</f>
        <v>201318102.59000003</v>
      </c>
      <c r="O205" s="92">
        <f>O190+O194+O196+O197+O202+O203+O204</f>
        <v>106871985.5</v>
      </c>
      <c r="P205" s="92">
        <f>P190+P194+P196+P197+P202+P203+P204</f>
        <v>211323159.77000001</v>
      </c>
      <c r="Q205" s="92">
        <f t="shared" si="56"/>
        <v>104451174.27000001</v>
      </c>
      <c r="R205" s="92">
        <f t="shared" ref="R205:AZ205" si="86">R190+R194+R196+R197+R202+R203+R204</f>
        <v>201318102.59000003</v>
      </c>
      <c r="S205" s="92">
        <f t="shared" si="86"/>
        <v>212993778.16999999</v>
      </c>
      <c r="T205" s="92">
        <f t="shared" si="86"/>
        <v>3.0976915551405977</v>
      </c>
      <c r="U205" s="92">
        <f t="shared" si="86"/>
        <v>11675675.580000004</v>
      </c>
      <c r="V205" s="92">
        <f t="shared" si="86"/>
        <v>106121792.67</v>
      </c>
      <c r="W205" s="92">
        <f t="shared" si="86"/>
        <v>23.053236271599015</v>
      </c>
      <c r="X205" s="92">
        <f t="shared" si="86"/>
        <v>1670618.4000000022</v>
      </c>
      <c r="Y205" s="92">
        <f t="shared" si="86"/>
        <v>6.0334724910869033</v>
      </c>
      <c r="Z205" s="92">
        <f t="shared" si="86"/>
        <v>183244921.22</v>
      </c>
      <c r="AA205" s="92">
        <f t="shared" si="86"/>
        <v>-19301650.270000003</v>
      </c>
      <c r="AB205" s="92">
        <f t="shared" si="86"/>
        <v>107912426.17999999</v>
      </c>
      <c r="AC205" s="92">
        <f t="shared" si="86"/>
        <v>-45533033.850000001</v>
      </c>
      <c r="AD205" s="92">
        <f t="shared" si="86"/>
        <v>109807386.8</v>
      </c>
      <c r="AE205" s="92">
        <f t="shared" si="86"/>
        <v>-43687073.230000004</v>
      </c>
      <c r="AF205" s="92">
        <f t="shared" si="86"/>
        <v>0</v>
      </c>
      <c r="AG205" s="92">
        <f t="shared" si="86"/>
        <v>1000553.27</v>
      </c>
      <c r="AH205" s="92">
        <f t="shared" si="86"/>
        <v>966203.97</v>
      </c>
      <c r="AI205" s="92">
        <f t="shared" si="86"/>
        <v>-34349.300000000047</v>
      </c>
      <c r="AJ205" s="92">
        <f t="shared" si="86"/>
        <v>135438655.23000002</v>
      </c>
      <c r="AK205" s="92">
        <f t="shared" si="86"/>
        <v>0</v>
      </c>
      <c r="AL205" s="92" t="e">
        <f t="shared" si="86"/>
        <v>#REF!</v>
      </c>
      <c r="AM205" s="92">
        <f t="shared" si="86"/>
        <v>212660406.06999999</v>
      </c>
      <c r="AN205" s="92">
        <f t="shared" si="86"/>
        <v>1337246.3000000007</v>
      </c>
      <c r="AO205" s="92">
        <f t="shared" si="86"/>
        <v>208262873.21000001</v>
      </c>
      <c r="AP205" s="92">
        <f t="shared" si="86"/>
        <v>-3060286.5599999987</v>
      </c>
      <c r="AQ205" s="92">
        <f t="shared" si="86"/>
        <v>212660406.06999999</v>
      </c>
      <c r="AR205" s="92">
        <f t="shared" si="86"/>
        <v>1337246.3000000007</v>
      </c>
      <c r="AS205" s="92">
        <f t="shared" si="86"/>
        <v>212660406.06999999</v>
      </c>
      <c r="AT205" s="92">
        <f t="shared" si="86"/>
        <v>1337246.3000000007</v>
      </c>
      <c r="AU205" s="92">
        <f t="shared" si="86"/>
        <v>9199000</v>
      </c>
      <c r="AV205" s="92">
        <f t="shared" si="86"/>
        <v>112925300</v>
      </c>
      <c r="AW205" s="92">
        <f t="shared" si="86"/>
        <v>111853600</v>
      </c>
      <c r="AX205" s="92">
        <f t="shared" si="86"/>
        <v>312662070.46000004</v>
      </c>
      <c r="AY205" s="92">
        <f t="shared" si="86"/>
        <v>137195344.44999999</v>
      </c>
      <c r="AZ205" s="92">
        <f t="shared" si="86"/>
        <v>299654761.12</v>
      </c>
      <c r="BA205" s="92">
        <f t="shared" si="69"/>
        <v>162459416.67000002</v>
      </c>
      <c r="BB205" s="92" t="e">
        <f>BB190+BB194+BB196+BB197+BB202+BB203+BB204</f>
        <v>#DIV/0!</v>
      </c>
      <c r="BC205" s="93">
        <f t="shared" si="53"/>
        <v>0.95839818587248782</v>
      </c>
      <c r="BD205" s="92">
        <f t="shared" si="72"/>
        <v>-13007309.340000033</v>
      </c>
      <c r="BE205" s="92">
        <f>BE190+BE194+BE196+BE197+BE202+BE203+BE204</f>
        <v>331322882.83000004</v>
      </c>
      <c r="BF205" s="92">
        <f>BF190+BF194+BF196+BF197+BF202+BF203+BF204</f>
        <v>18660812.370000008</v>
      </c>
      <c r="BG205" s="212"/>
    </row>
    <row r="206" spans="1:59" s="186" customFormat="1" ht="20.25" hidden="1" x14ac:dyDescent="0.2">
      <c r="A206" s="185"/>
      <c r="B206" s="98" t="s">
        <v>230</v>
      </c>
      <c r="C206" s="99"/>
      <c r="D206" s="99"/>
      <c r="E206" s="99"/>
      <c r="F206" s="99"/>
      <c r="G206" s="100">
        <f t="shared" si="45"/>
        <v>0</v>
      </c>
      <c r="H206" s="99"/>
      <c r="I206" s="101"/>
      <c r="J206" s="99">
        <f>J47</f>
        <v>1407200</v>
      </c>
      <c r="K206" s="99">
        <f>K45</f>
        <v>0</v>
      </c>
      <c r="L206" s="99"/>
      <c r="M206" s="99"/>
      <c r="N206" s="154" t="e">
        <f>U45</f>
        <v>#REF!</v>
      </c>
      <c r="O206" s="154"/>
      <c r="P206" s="154"/>
      <c r="Q206" s="92">
        <f t="shared" si="56"/>
        <v>0</v>
      </c>
      <c r="R206" s="154">
        <f>AA45</f>
        <v>0</v>
      </c>
      <c r="S206" s="154"/>
      <c r="T206" s="93" t="e">
        <f t="shared" si="57"/>
        <v>#DIV/0!</v>
      </c>
      <c r="U206" s="92">
        <f t="shared" si="58"/>
        <v>0</v>
      </c>
      <c r="V206" s="92">
        <f t="shared" si="59"/>
        <v>0</v>
      </c>
      <c r="W206" s="93" t="e">
        <f t="shared" si="60"/>
        <v>#DIV/0!</v>
      </c>
      <c r="X206" s="92">
        <f t="shared" si="61"/>
        <v>0</v>
      </c>
      <c r="Y206" s="93" t="e">
        <f t="shared" si="62"/>
        <v>#DIV/0!</v>
      </c>
      <c r="Z206" s="154" t="e">
        <f>N206-J206</f>
        <v>#REF!</v>
      </c>
      <c r="AA206" s="154" t="e">
        <f>N206-K206</f>
        <v>#REF!</v>
      </c>
      <c r="AB206" s="154">
        <f>AB45</f>
        <v>0</v>
      </c>
      <c r="AC206" s="154">
        <f>AC45</f>
        <v>0</v>
      </c>
      <c r="AD206" s="155"/>
      <c r="AE206" s="154">
        <f>AD206-K206</f>
        <v>0</v>
      </c>
      <c r="AF206" s="156"/>
      <c r="AG206" s="157"/>
      <c r="AH206" s="157"/>
      <c r="AI206" s="156"/>
      <c r="AJ206" s="154">
        <f>AJ194+AJ196+AJ197+AJ199+AJ204</f>
        <v>74453212.230000004</v>
      </c>
      <c r="AK206" s="158"/>
      <c r="AL206" s="154" t="e">
        <f>#REF!/H206</f>
        <v>#REF!</v>
      </c>
      <c r="AM206" s="158"/>
      <c r="AN206" s="92">
        <f t="shared" si="64"/>
        <v>0</v>
      </c>
      <c r="AO206" s="158"/>
      <c r="AP206" s="92">
        <f t="shared" si="42"/>
        <v>0</v>
      </c>
      <c r="AQ206" s="92">
        <f t="shared" si="65"/>
        <v>0</v>
      </c>
      <c r="AR206" s="92">
        <f t="shared" si="66"/>
        <v>0</v>
      </c>
      <c r="AS206" s="158"/>
      <c r="AT206" s="92">
        <f t="shared" si="67"/>
        <v>0</v>
      </c>
      <c r="AU206" s="158"/>
      <c r="AV206" s="158"/>
      <c r="AW206" s="158"/>
      <c r="AX206" s="92">
        <f t="shared" si="68"/>
        <v>0</v>
      </c>
      <c r="AY206" s="158"/>
      <c r="AZ206" s="158"/>
      <c r="BA206" s="92">
        <f t="shared" si="69"/>
        <v>0</v>
      </c>
      <c r="BB206" s="93" t="e">
        <f>AZ206/AW206</f>
        <v>#DIV/0!</v>
      </c>
      <c r="BC206" s="93" t="e">
        <f t="shared" si="53"/>
        <v>#DIV/0!</v>
      </c>
      <c r="BD206" s="92">
        <f t="shared" si="72"/>
        <v>0</v>
      </c>
      <c r="BE206" s="158"/>
      <c r="BF206" s="217">
        <f>BE206-AX206</f>
        <v>0</v>
      </c>
      <c r="BG206" s="143"/>
    </row>
    <row r="207" spans="1:59" s="4" customFormat="1" ht="50.25" customHeight="1" x14ac:dyDescent="0.2">
      <c r="B207" s="95" t="s">
        <v>329</v>
      </c>
      <c r="C207" s="96"/>
      <c r="D207" s="96"/>
      <c r="E207" s="96"/>
      <c r="F207" s="96"/>
      <c r="G207" s="96"/>
      <c r="H207" s="96"/>
      <c r="I207" s="97"/>
      <c r="J207" s="96"/>
      <c r="K207" s="96"/>
      <c r="L207" s="96"/>
      <c r="M207" s="96"/>
      <c r="N207" s="92">
        <f>N189+N205</f>
        <v>905641706.39999998</v>
      </c>
      <c r="O207" s="92">
        <f>O189+O205</f>
        <v>752986100</v>
      </c>
      <c r="P207" s="92">
        <f>P189+P205</f>
        <v>834312173.95000005</v>
      </c>
      <c r="Q207" s="92">
        <f t="shared" si="56"/>
        <v>81326073.950000048</v>
      </c>
      <c r="R207" s="92">
        <f t="shared" ref="R207:AZ207" si="87">R189+R205</f>
        <v>905641706.39999998</v>
      </c>
      <c r="S207" s="92">
        <f t="shared" si="87"/>
        <v>843870639.46000004</v>
      </c>
      <c r="T207" s="92">
        <f t="shared" si="87"/>
        <v>13.932366201238265</v>
      </c>
      <c r="U207" s="92">
        <f t="shared" si="87"/>
        <v>-61771066.94000002</v>
      </c>
      <c r="V207" s="92">
        <f t="shared" si="87"/>
        <v>90884539.459999949</v>
      </c>
      <c r="W207" s="92">
        <f t="shared" si="87"/>
        <v>35.358302197503356</v>
      </c>
      <c r="X207" s="92">
        <f t="shared" si="87"/>
        <v>9558465.5099999234</v>
      </c>
      <c r="Y207" s="92">
        <f t="shared" si="87"/>
        <v>15.951655562775677</v>
      </c>
      <c r="Z207" s="92">
        <f t="shared" si="87"/>
        <v>823090532.58000004</v>
      </c>
      <c r="AA207" s="92">
        <f t="shared" si="87"/>
        <v>-2445053.0900000222</v>
      </c>
      <c r="AB207" s="92">
        <f t="shared" si="87"/>
        <v>739658326.17999995</v>
      </c>
      <c r="AC207" s="92">
        <f t="shared" si="87"/>
        <v>-109872137.34999999</v>
      </c>
      <c r="AD207" s="92">
        <f t="shared" si="87"/>
        <v>988158792</v>
      </c>
      <c r="AE207" s="92">
        <f t="shared" si="87"/>
        <v>138579328.47000009</v>
      </c>
      <c r="AF207" s="92">
        <f t="shared" si="87"/>
        <v>0</v>
      </c>
      <c r="AG207" s="92">
        <f t="shared" si="87"/>
        <v>19289991.399999999</v>
      </c>
      <c r="AH207" s="92">
        <f t="shared" si="87"/>
        <v>24796185.43</v>
      </c>
      <c r="AI207" s="92">
        <f t="shared" si="87"/>
        <v>5506194.0299999984</v>
      </c>
      <c r="AJ207" s="92">
        <f t="shared" si="87"/>
        <v>826303658.73000002</v>
      </c>
      <c r="AK207" s="92">
        <f t="shared" si="87"/>
        <v>0</v>
      </c>
      <c r="AL207" s="92" t="e">
        <f t="shared" si="87"/>
        <v>#REF!</v>
      </c>
      <c r="AM207" s="92">
        <f t="shared" si="87"/>
        <v>843157433.53999996</v>
      </c>
      <c r="AN207" s="92">
        <f t="shared" si="87"/>
        <v>8845259.5899999235</v>
      </c>
      <c r="AO207" s="92">
        <f t="shared" si="87"/>
        <v>842410392.42999995</v>
      </c>
      <c r="AP207" s="92">
        <f t="shared" si="87"/>
        <v>8098218.4799999408</v>
      </c>
      <c r="AQ207" s="92">
        <f t="shared" si="87"/>
        <v>838839751.46000004</v>
      </c>
      <c r="AR207" s="92">
        <f t="shared" si="87"/>
        <v>4527577.51</v>
      </c>
      <c r="AS207" s="92">
        <f t="shared" si="87"/>
        <v>855575146.78999996</v>
      </c>
      <c r="AT207" s="92">
        <f t="shared" si="87"/>
        <v>21262972.839999933</v>
      </c>
      <c r="AU207" s="92">
        <f t="shared" si="87"/>
        <v>615418100</v>
      </c>
      <c r="AV207" s="92">
        <f t="shared" si="87"/>
        <v>690388500</v>
      </c>
      <c r="AW207" s="92">
        <f t="shared" si="87"/>
        <v>767332700</v>
      </c>
      <c r="AX207" s="92">
        <f t="shared" si="87"/>
        <v>959760052.29000008</v>
      </c>
      <c r="AY207" s="92">
        <f t="shared" si="87"/>
        <v>542064415.9000001</v>
      </c>
      <c r="AZ207" s="92">
        <f t="shared" si="87"/>
        <v>674952862.03999996</v>
      </c>
      <c r="BA207" s="92">
        <f t="shared" si="69"/>
        <v>132888446.13999987</v>
      </c>
      <c r="BB207" s="92" t="e">
        <f>BB189+BB205</f>
        <v>#DIV/0!</v>
      </c>
      <c r="BC207" s="93">
        <f t="shared" si="53"/>
        <v>0.70325167257123655</v>
      </c>
      <c r="BD207" s="92">
        <f t="shared" si="72"/>
        <v>-284807190.25000012</v>
      </c>
      <c r="BE207" s="92">
        <f>BE189+BE205</f>
        <v>959760052.29000008</v>
      </c>
      <c r="BF207" s="92">
        <f>BF189+BF205</f>
        <v>0</v>
      </c>
      <c r="BG207" s="213"/>
    </row>
    <row r="208" spans="1:59" ht="36.75" customHeight="1" x14ac:dyDescent="0.2">
      <c r="B208" s="28" t="s">
        <v>330</v>
      </c>
      <c r="C208" s="81"/>
      <c r="D208" s="81"/>
      <c r="E208" s="81"/>
      <c r="F208" s="81"/>
      <c r="G208" s="81"/>
      <c r="H208" s="81"/>
      <c r="I208" s="80"/>
      <c r="J208" s="81"/>
      <c r="K208" s="81"/>
      <c r="L208" s="81"/>
      <c r="M208" s="81"/>
      <c r="N208" s="2">
        <v>805149900</v>
      </c>
      <c r="O208" s="147">
        <v>826693500</v>
      </c>
      <c r="P208" s="2">
        <v>824746600</v>
      </c>
      <c r="Q208" s="2">
        <f t="shared" si="56"/>
        <v>-1946900</v>
      </c>
      <c r="R208" s="2">
        <v>805149900</v>
      </c>
      <c r="S208" s="2">
        <v>824746600</v>
      </c>
      <c r="T208" s="34">
        <f t="shared" si="57"/>
        <v>1.0243391944779474</v>
      </c>
      <c r="U208" s="2">
        <f t="shared" si="58"/>
        <v>19596700</v>
      </c>
      <c r="V208" s="2">
        <f t="shared" si="59"/>
        <v>-1946900</v>
      </c>
      <c r="W208" s="34">
        <f t="shared" si="60"/>
        <v>0.99764495547624366</v>
      </c>
      <c r="X208" s="2">
        <f t="shared" si="61"/>
        <v>0</v>
      </c>
      <c r="Y208" s="34">
        <f t="shared" si="62"/>
        <v>1</v>
      </c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>
        <f>P208</f>
        <v>824746600</v>
      </c>
      <c r="AN208" s="2">
        <f t="shared" si="64"/>
        <v>0</v>
      </c>
      <c r="AO208" s="2">
        <f>P208</f>
        <v>824746600</v>
      </c>
      <c r="AP208" s="2">
        <f t="shared" si="42"/>
        <v>0</v>
      </c>
      <c r="AQ208" s="147">
        <f t="shared" si="65"/>
        <v>824746600</v>
      </c>
      <c r="AR208" s="2">
        <f t="shared" si="66"/>
        <v>0</v>
      </c>
      <c r="AS208" s="2">
        <f>P208</f>
        <v>824746600</v>
      </c>
      <c r="AT208" s="2">
        <f t="shared" si="67"/>
        <v>0</v>
      </c>
      <c r="AU208" s="2"/>
      <c r="AV208" s="2"/>
      <c r="AW208" s="92">
        <v>935843400</v>
      </c>
      <c r="AX208" s="2">
        <f t="shared" si="68"/>
        <v>935843400</v>
      </c>
      <c r="AY208" s="2">
        <v>578685700</v>
      </c>
      <c r="AZ208" s="92">
        <v>655090300</v>
      </c>
      <c r="BA208" s="2">
        <f t="shared" si="69"/>
        <v>76404600</v>
      </c>
      <c r="BB208" s="34">
        <f t="shared" ref="BB208:BB214" si="88">AZ208/AW208</f>
        <v>0.69999991451561239</v>
      </c>
      <c r="BC208" s="34">
        <f t="shared" si="53"/>
        <v>0.69999991451561239</v>
      </c>
      <c r="BD208" s="2">
        <f t="shared" si="72"/>
        <v>-280753100</v>
      </c>
      <c r="BE208" s="92">
        <v>935843400</v>
      </c>
      <c r="BF208" s="2">
        <f t="shared" ref="BF208:BF214" si="89">BE208-AX208</f>
        <v>0</v>
      </c>
      <c r="BG208" s="28"/>
    </row>
    <row r="209" spans="2:59" ht="36.75" customHeight="1" x14ac:dyDescent="0.2">
      <c r="B209" s="28" t="s">
        <v>331</v>
      </c>
      <c r="C209" s="81"/>
      <c r="D209" s="81"/>
      <c r="E209" s="81"/>
      <c r="F209" s="81"/>
      <c r="G209" s="81"/>
      <c r="H209" s="81"/>
      <c r="I209" s="80"/>
      <c r="J209" s="81"/>
      <c r="K209" s="81"/>
      <c r="L209" s="81"/>
      <c r="M209" s="81"/>
      <c r="N209" s="2">
        <v>94244400</v>
      </c>
      <c r="O209" s="147">
        <v>0</v>
      </c>
      <c r="P209" s="2">
        <v>61452800</v>
      </c>
      <c r="Q209" s="2">
        <f t="shared" si="56"/>
        <v>61452800</v>
      </c>
      <c r="R209" s="2">
        <v>94244400</v>
      </c>
      <c r="S209" s="2">
        <v>61452800</v>
      </c>
      <c r="T209" s="34">
        <f t="shared" si="57"/>
        <v>0.65205784110249521</v>
      </c>
      <c r="U209" s="2">
        <f t="shared" si="58"/>
        <v>-32791600</v>
      </c>
      <c r="V209" s="2">
        <f t="shared" si="59"/>
        <v>61452800</v>
      </c>
      <c r="W209" s="34"/>
      <c r="X209" s="2">
        <f t="shared" si="61"/>
        <v>0</v>
      </c>
      <c r="Y209" s="34">
        <f t="shared" si="62"/>
        <v>1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>
        <f t="shared" ref="AM209:AM214" si="90">P209</f>
        <v>61452800</v>
      </c>
      <c r="AN209" s="2">
        <f t="shared" si="64"/>
        <v>0</v>
      </c>
      <c r="AO209" s="2">
        <f t="shared" ref="AO209:AO220" si="91">P209</f>
        <v>61452800</v>
      </c>
      <c r="AP209" s="2">
        <f t="shared" si="42"/>
        <v>0</v>
      </c>
      <c r="AQ209" s="147">
        <f t="shared" si="65"/>
        <v>61452800</v>
      </c>
      <c r="AR209" s="2">
        <f t="shared" si="66"/>
        <v>0</v>
      </c>
      <c r="AS209" s="2">
        <f t="shared" ref="AS209:AS214" si="92">P209</f>
        <v>61452800</v>
      </c>
      <c r="AT209" s="2">
        <f t="shared" si="67"/>
        <v>0</v>
      </c>
      <c r="AU209" s="2"/>
      <c r="AV209" s="2"/>
      <c r="AW209" s="92">
        <v>20196500</v>
      </c>
      <c r="AX209" s="2">
        <v>35022300</v>
      </c>
      <c r="AY209" s="2">
        <v>0</v>
      </c>
      <c r="AZ209" s="92">
        <v>22574400</v>
      </c>
      <c r="BA209" s="2">
        <f t="shared" si="69"/>
        <v>22574400</v>
      </c>
      <c r="BB209" s="34">
        <f t="shared" si="88"/>
        <v>1.1177382219691532</v>
      </c>
      <c r="BC209" s="34">
        <f t="shared" si="53"/>
        <v>0.64457217258718014</v>
      </c>
      <c r="BD209" s="2">
        <f t="shared" si="72"/>
        <v>-12447900</v>
      </c>
      <c r="BE209" s="92">
        <v>35022300</v>
      </c>
      <c r="BF209" s="2">
        <f t="shared" si="89"/>
        <v>0</v>
      </c>
      <c r="BG209" s="28"/>
    </row>
    <row r="210" spans="2:59" ht="92.25" customHeight="1" x14ac:dyDescent="0.2">
      <c r="B210" s="28" t="s">
        <v>332</v>
      </c>
      <c r="C210" s="81"/>
      <c r="D210" s="81"/>
      <c r="E210" s="81"/>
      <c r="F210" s="81"/>
      <c r="G210" s="81"/>
      <c r="H210" s="81"/>
      <c r="I210" s="80"/>
      <c r="J210" s="81"/>
      <c r="K210" s="81"/>
      <c r="L210" s="81"/>
      <c r="M210" s="81"/>
      <c r="N210" s="2">
        <f>11922000+896700</f>
        <v>12818700</v>
      </c>
      <c r="O210" s="147">
        <v>0</v>
      </c>
      <c r="P210" s="2">
        <v>37894600</v>
      </c>
      <c r="Q210" s="2">
        <f t="shared" si="56"/>
        <v>37894600</v>
      </c>
      <c r="R210" s="2">
        <f>11922000+896700</f>
        <v>12818700</v>
      </c>
      <c r="S210" s="2">
        <v>37894600</v>
      </c>
      <c r="T210" s="34">
        <f t="shared" si="57"/>
        <v>2.9561968062284008</v>
      </c>
      <c r="U210" s="2">
        <f t="shared" si="58"/>
        <v>25075900</v>
      </c>
      <c r="V210" s="2">
        <f t="shared" si="59"/>
        <v>37894600</v>
      </c>
      <c r="W210" s="34"/>
      <c r="X210" s="2">
        <f t="shared" si="61"/>
        <v>0</v>
      </c>
      <c r="Y210" s="34">
        <f t="shared" si="62"/>
        <v>1</v>
      </c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>
        <f t="shared" si="90"/>
        <v>37894600</v>
      </c>
      <c r="AN210" s="2">
        <f t="shared" si="64"/>
        <v>0</v>
      </c>
      <c r="AO210" s="2">
        <f t="shared" si="91"/>
        <v>37894600</v>
      </c>
      <c r="AP210" s="2">
        <f t="shared" si="42"/>
        <v>0</v>
      </c>
      <c r="AQ210" s="147">
        <f t="shared" si="65"/>
        <v>37894600</v>
      </c>
      <c r="AR210" s="2">
        <f t="shared" si="66"/>
        <v>0</v>
      </c>
      <c r="AS210" s="2">
        <f t="shared" si="92"/>
        <v>37894600</v>
      </c>
      <c r="AT210" s="2">
        <f t="shared" si="67"/>
        <v>0</v>
      </c>
      <c r="AU210" s="2"/>
      <c r="AV210" s="2"/>
      <c r="AW210" s="92">
        <v>0</v>
      </c>
      <c r="AX210" s="2">
        <v>28521900</v>
      </c>
      <c r="AY210" s="2">
        <v>37894600</v>
      </c>
      <c r="AZ210" s="92">
        <v>28521900</v>
      </c>
      <c r="BA210" s="2">
        <f t="shared" si="69"/>
        <v>-9372700</v>
      </c>
      <c r="BB210" s="34" t="e">
        <f t="shared" si="88"/>
        <v>#DIV/0!</v>
      </c>
      <c r="BC210" s="34">
        <f t="shared" si="53"/>
        <v>1</v>
      </c>
      <c r="BD210" s="2">
        <f t="shared" si="72"/>
        <v>0</v>
      </c>
      <c r="BE210" s="92">
        <f>AX210</f>
        <v>28521900</v>
      </c>
      <c r="BF210" s="2">
        <f t="shared" si="89"/>
        <v>0</v>
      </c>
      <c r="BG210" s="28"/>
    </row>
    <row r="211" spans="2:59" ht="36.75" customHeight="1" x14ac:dyDescent="0.2">
      <c r="B211" s="28" t="s">
        <v>333</v>
      </c>
      <c r="C211" s="81"/>
      <c r="D211" s="81"/>
      <c r="E211" s="81"/>
      <c r="F211" s="81"/>
      <c r="G211" s="81"/>
      <c r="H211" s="81"/>
      <c r="I211" s="80"/>
      <c r="J211" s="81"/>
      <c r="K211" s="81"/>
      <c r="L211" s="81"/>
      <c r="M211" s="81"/>
      <c r="N211" s="2">
        <v>1154272257.8399999</v>
      </c>
      <c r="O211" s="147">
        <v>834628900</v>
      </c>
      <c r="P211" s="2">
        <v>972507776.80999994</v>
      </c>
      <c r="Q211" s="2">
        <f t="shared" si="56"/>
        <v>137878876.80999994</v>
      </c>
      <c r="R211" s="2">
        <v>1154272257.8399999</v>
      </c>
      <c r="S211" s="2">
        <f>866660010.04+3168652.5</f>
        <v>869828662.53999996</v>
      </c>
      <c r="T211" s="34">
        <f t="shared" si="57"/>
        <v>0.75357322038365382</v>
      </c>
      <c r="U211" s="2">
        <f t="shared" si="58"/>
        <v>-284443595.29999995</v>
      </c>
      <c r="V211" s="2">
        <f t="shared" si="59"/>
        <v>35199762.539999962</v>
      </c>
      <c r="W211" s="34">
        <f t="shared" si="60"/>
        <v>1.0421741477439854</v>
      </c>
      <c r="X211" s="2">
        <f t="shared" si="61"/>
        <v>-102679114.26999998</v>
      </c>
      <c r="Y211" s="34">
        <f t="shared" si="62"/>
        <v>0.89441820752651879</v>
      </c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>
        <f t="shared" si="90"/>
        <v>972507776.80999994</v>
      </c>
      <c r="AN211" s="2">
        <f t="shared" si="64"/>
        <v>0</v>
      </c>
      <c r="AO211" s="2">
        <f t="shared" si="91"/>
        <v>972507776.80999994</v>
      </c>
      <c r="AP211" s="2">
        <f t="shared" si="42"/>
        <v>0</v>
      </c>
      <c r="AQ211" s="147">
        <f t="shared" si="65"/>
        <v>972507776.80999994</v>
      </c>
      <c r="AR211" s="2">
        <f t="shared" si="66"/>
        <v>0</v>
      </c>
      <c r="AS211" s="2">
        <f t="shared" si="92"/>
        <v>972507776.80999994</v>
      </c>
      <c r="AT211" s="2">
        <f t="shared" si="67"/>
        <v>0</v>
      </c>
      <c r="AU211" s="2"/>
      <c r="AV211" s="2"/>
      <c r="AW211" s="92">
        <v>563047600</v>
      </c>
      <c r="AX211" s="2">
        <v>742636014.80999994</v>
      </c>
      <c r="AY211" s="2">
        <v>226764476.66999999</v>
      </c>
      <c r="AZ211" s="92">
        <v>259099629.27000001</v>
      </c>
      <c r="BA211" s="2">
        <f t="shared" si="69"/>
        <v>32335152.600000024</v>
      </c>
      <c r="BB211" s="34">
        <f t="shared" si="88"/>
        <v>0.46017357905441747</v>
      </c>
      <c r="BC211" s="34">
        <f t="shared" si="53"/>
        <v>0.34889181793356666</v>
      </c>
      <c r="BD211" s="2">
        <f t="shared" si="72"/>
        <v>-483536385.53999996</v>
      </c>
      <c r="BE211" s="92">
        <v>742636014.80999994</v>
      </c>
      <c r="BF211" s="2">
        <f t="shared" si="89"/>
        <v>0</v>
      </c>
      <c r="BG211" s="28"/>
    </row>
    <row r="212" spans="2:59" ht="36.75" customHeight="1" x14ac:dyDescent="0.2">
      <c r="B212" s="28" t="s">
        <v>334</v>
      </c>
      <c r="C212" s="81"/>
      <c r="D212" s="81"/>
      <c r="E212" s="81"/>
      <c r="F212" s="81"/>
      <c r="G212" s="81"/>
      <c r="H212" s="81"/>
      <c r="I212" s="80"/>
      <c r="J212" s="81"/>
      <c r="K212" s="81"/>
      <c r="L212" s="81"/>
      <c r="M212" s="81"/>
      <c r="N212" s="2">
        <v>1735660766.53</v>
      </c>
      <c r="O212" s="147">
        <v>1851938300</v>
      </c>
      <c r="P212" s="2">
        <v>1801006600</v>
      </c>
      <c r="Q212" s="2">
        <f t="shared" si="56"/>
        <v>-50931700</v>
      </c>
      <c r="R212" s="2">
        <v>1735660766.53</v>
      </c>
      <c r="S212" s="2">
        <v>1799960155.0799999</v>
      </c>
      <c r="T212" s="34">
        <f t="shared" si="57"/>
        <v>1.037046057495757</v>
      </c>
      <c r="U212" s="2">
        <f t="shared" si="58"/>
        <v>64299388.549999952</v>
      </c>
      <c r="V212" s="2">
        <f t="shared" si="59"/>
        <v>-51978144.920000076</v>
      </c>
      <c r="W212" s="34">
        <f t="shared" si="60"/>
        <v>0.97193311196166732</v>
      </c>
      <c r="X212" s="2">
        <f t="shared" si="61"/>
        <v>-1046444.9200000763</v>
      </c>
      <c r="Y212" s="34">
        <f t="shared" si="62"/>
        <v>0.99941896663787899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>
        <f t="shared" si="90"/>
        <v>1801006600</v>
      </c>
      <c r="AN212" s="2">
        <f t="shared" si="64"/>
        <v>0</v>
      </c>
      <c r="AO212" s="2">
        <f t="shared" si="91"/>
        <v>1801006600</v>
      </c>
      <c r="AP212" s="2">
        <f t="shared" si="42"/>
        <v>0</v>
      </c>
      <c r="AQ212" s="147">
        <f t="shared" si="65"/>
        <v>1801006600</v>
      </c>
      <c r="AR212" s="2">
        <f t="shared" si="66"/>
        <v>0</v>
      </c>
      <c r="AS212" s="2">
        <f t="shared" si="92"/>
        <v>1801006600</v>
      </c>
      <c r="AT212" s="2">
        <f t="shared" si="67"/>
        <v>0</v>
      </c>
      <c r="AU212" s="2"/>
      <c r="AV212" s="2"/>
      <c r="AW212" s="92">
        <v>1905447300</v>
      </c>
      <c r="AX212" s="2">
        <v>1927293070</v>
      </c>
      <c r="AY212" s="2">
        <v>1289698801.23</v>
      </c>
      <c r="AZ212" s="92">
        <v>1380374217.5799999</v>
      </c>
      <c r="BA212" s="2">
        <f t="shared" si="69"/>
        <v>90675416.349999905</v>
      </c>
      <c r="BB212" s="34">
        <f t="shared" si="88"/>
        <v>0.72443578868856673</v>
      </c>
      <c r="BC212" s="34">
        <f t="shared" si="53"/>
        <v>0.71622434546501013</v>
      </c>
      <c r="BD212" s="2">
        <f t="shared" si="72"/>
        <v>-546918852.42000008</v>
      </c>
      <c r="BE212" s="92">
        <f>AX212</f>
        <v>1927293070</v>
      </c>
      <c r="BF212" s="2">
        <f t="shared" si="89"/>
        <v>0</v>
      </c>
      <c r="BG212" s="28"/>
    </row>
    <row r="213" spans="2:59" ht="36.75" customHeight="1" x14ac:dyDescent="0.2">
      <c r="B213" s="28" t="s">
        <v>337</v>
      </c>
      <c r="C213" s="81"/>
      <c r="D213" s="81"/>
      <c r="E213" s="81"/>
      <c r="F213" s="81"/>
      <c r="G213" s="81"/>
      <c r="H213" s="81"/>
      <c r="I213" s="80"/>
      <c r="J213" s="81"/>
      <c r="K213" s="81"/>
      <c r="L213" s="81"/>
      <c r="M213" s="81"/>
      <c r="N213" s="2">
        <v>319199381.69999999</v>
      </c>
      <c r="O213" s="147">
        <v>185725132.69999999</v>
      </c>
      <c r="P213" s="2">
        <v>432829239.99000001</v>
      </c>
      <c r="Q213" s="2">
        <f t="shared" si="56"/>
        <v>247104107.29000002</v>
      </c>
      <c r="R213" s="2">
        <v>319199381.69999999</v>
      </c>
      <c r="S213" s="2">
        <v>420704164.17000002</v>
      </c>
      <c r="T213" s="34">
        <f t="shared" si="57"/>
        <v>1.3179980547875856</v>
      </c>
      <c r="U213" s="2">
        <f t="shared" si="58"/>
        <v>101504782.47000003</v>
      </c>
      <c r="V213" s="2">
        <f t="shared" si="59"/>
        <v>234979031.47000003</v>
      </c>
      <c r="W213" s="34">
        <f t="shared" si="60"/>
        <v>2.2651978117014426</v>
      </c>
      <c r="X213" s="2">
        <f t="shared" si="61"/>
        <v>-12125075.819999993</v>
      </c>
      <c r="Y213" s="34">
        <f t="shared" si="62"/>
        <v>0.97198646787291887</v>
      </c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>
        <f t="shared" si="90"/>
        <v>432829239.99000001</v>
      </c>
      <c r="AN213" s="2">
        <f t="shared" si="64"/>
        <v>0</v>
      </c>
      <c r="AO213" s="2">
        <f t="shared" si="91"/>
        <v>432829239.99000001</v>
      </c>
      <c r="AP213" s="2">
        <f t="shared" si="42"/>
        <v>0</v>
      </c>
      <c r="AQ213" s="147">
        <f t="shared" si="65"/>
        <v>432829239.99000001</v>
      </c>
      <c r="AR213" s="2">
        <f t="shared" si="66"/>
        <v>0</v>
      </c>
      <c r="AS213" s="2">
        <f t="shared" si="92"/>
        <v>432829239.99000001</v>
      </c>
      <c r="AT213" s="2">
        <f t="shared" si="67"/>
        <v>0</v>
      </c>
      <c r="AU213" s="2"/>
      <c r="AV213" s="2"/>
      <c r="AW213" s="92">
        <v>228454889.90000001</v>
      </c>
      <c r="AX213" s="2">
        <v>386340766.89999998</v>
      </c>
      <c r="AY213" s="2">
        <v>213963049.53</v>
      </c>
      <c r="AZ213" s="92">
        <v>229177250.34999999</v>
      </c>
      <c r="BA213" s="2">
        <f t="shared" si="69"/>
        <v>15214200.819999993</v>
      </c>
      <c r="BB213" s="34">
        <f t="shared" si="88"/>
        <v>1.0031619391045479</v>
      </c>
      <c r="BC213" s="34">
        <f t="shared" si="53"/>
        <v>0.5931997603797271</v>
      </c>
      <c r="BD213" s="2">
        <f t="shared" si="72"/>
        <v>-157163516.54999998</v>
      </c>
      <c r="BE213" s="92">
        <f>AX213</f>
        <v>386340766.89999998</v>
      </c>
      <c r="BF213" s="2">
        <f t="shared" si="89"/>
        <v>0</v>
      </c>
      <c r="BG213" s="28"/>
    </row>
    <row r="214" spans="2:59" s="90" customFormat="1" ht="36.75" customHeight="1" x14ac:dyDescent="0.2">
      <c r="B214" s="89" t="s">
        <v>338</v>
      </c>
      <c r="C214" s="173"/>
      <c r="D214" s="173"/>
      <c r="E214" s="173"/>
      <c r="F214" s="173"/>
      <c r="G214" s="173"/>
      <c r="H214" s="173"/>
      <c r="I214" s="174"/>
      <c r="J214" s="173"/>
      <c r="K214" s="173"/>
      <c r="L214" s="173"/>
      <c r="M214" s="173"/>
      <c r="N214" s="87">
        <v>242755466.31999999</v>
      </c>
      <c r="O214" s="179">
        <v>135907732.69999999</v>
      </c>
      <c r="P214" s="87">
        <v>361877597.29000002</v>
      </c>
      <c r="Q214" s="87">
        <f t="shared" si="56"/>
        <v>225969864.59000003</v>
      </c>
      <c r="R214" s="87">
        <v>242755466.31999999</v>
      </c>
      <c r="S214" s="87">
        <f>345285220.06+4921261.76</f>
        <v>350206481.81999999</v>
      </c>
      <c r="T214" s="88">
        <f t="shared" si="57"/>
        <v>1.4426306732815573</v>
      </c>
      <c r="U214" s="87">
        <f t="shared" si="58"/>
        <v>107451015.5</v>
      </c>
      <c r="V214" s="87">
        <f t="shared" si="59"/>
        <v>214298749.12</v>
      </c>
      <c r="W214" s="88">
        <f t="shared" si="60"/>
        <v>2.5767958515873324</v>
      </c>
      <c r="X214" s="87">
        <f t="shared" si="61"/>
        <v>-11671115.470000029</v>
      </c>
      <c r="Y214" s="88">
        <f t="shared" si="62"/>
        <v>0.96774844434305485</v>
      </c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>
        <f t="shared" si="90"/>
        <v>361877597.29000002</v>
      </c>
      <c r="AN214" s="87">
        <f t="shared" si="64"/>
        <v>0</v>
      </c>
      <c r="AO214" s="87">
        <f t="shared" si="91"/>
        <v>361877597.29000002</v>
      </c>
      <c r="AP214" s="87">
        <f t="shared" si="42"/>
        <v>0</v>
      </c>
      <c r="AQ214" s="179">
        <f t="shared" si="65"/>
        <v>361877597.29000002</v>
      </c>
      <c r="AR214" s="87">
        <f t="shared" si="66"/>
        <v>0</v>
      </c>
      <c r="AS214" s="87">
        <f t="shared" si="92"/>
        <v>361877597.29000002</v>
      </c>
      <c r="AT214" s="87">
        <f t="shared" si="67"/>
        <v>0</v>
      </c>
      <c r="AU214" s="87"/>
      <c r="AV214" s="87"/>
      <c r="AW214" s="149">
        <v>169517289.90000001</v>
      </c>
      <c r="AX214" s="87">
        <v>316108287.89999998</v>
      </c>
      <c r="AY214" s="87">
        <v>166259818.34999999</v>
      </c>
      <c r="AZ214" s="149">
        <v>182455773.78999999</v>
      </c>
      <c r="BA214" s="87">
        <f t="shared" si="69"/>
        <v>16195955.439999998</v>
      </c>
      <c r="BB214" s="88">
        <f t="shared" si="88"/>
        <v>1.0763254526876433</v>
      </c>
      <c r="BC214" s="88">
        <f t="shared" si="53"/>
        <v>0.57719389454198489</v>
      </c>
      <c r="BD214" s="87">
        <f t="shared" si="72"/>
        <v>-133652514.10999998</v>
      </c>
      <c r="BE214" s="149">
        <f>AX214</f>
        <v>316108287.89999998</v>
      </c>
      <c r="BF214" s="87">
        <f t="shared" si="89"/>
        <v>0</v>
      </c>
      <c r="BG214" s="89"/>
    </row>
    <row r="215" spans="2:59" s="4" customFormat="1" ht="36.75" customHeight="1" x14ac:dyDescent="0.2">
      <c r="B215" s="95" t="s">
        <v>335</v>
      </c>
      <c r="C215" s="96"/>
      <c r="D215" s="96"/>
      <c r="E215" s="96"/>
      <c r="F215" s="96"/>
      <c r="G215" s="96"/>
      <c r="H215" s="96"/>
      <c r="I215" s="97"/>
      <c r="J215" s="96"/>
      <c r="K215" s="96"/>
      <c r="L215" s="96"/>
      <c r="M215" s="96"/>
      <c r="N215" s="92">
        <f>N208+N209+N210+N211+N212+N213</f>
        <v>4121345406.0699997</v>
      </c>
      <c r="O215" s="92">
        <f t="shared" ref="O215:P215" si="93">O208+O209+O210+O211+O212+O213</f>
        <v>3698985832.6999998</v>
      </c>
      <c r="P215" s="92">
        <f t="shared" si="93"/>
        <v>4130437616.8000002</v>
      </c>
      <c r="Q215" s="92">
        <f t="shared" si="56"/>
        <v>431451784.10000038</v>
      </c>
      <c r="R215" s="92">
        <f>R208+R209+R210+R211+R212+R213</f>
        <v>4121345406.0699997</v>
      </c>
      <c r="S215" s="92">
        <f>S208+S209+S210+S211+S212+S213</f>
        <v>4014586981.79</v>
      </c>
      <c r="T215" s="92">
        <f t="shared" ref="T215:BF215" si="94">T208+T209+T210+T211+T212+T213</f>
        <v>7.741211174475839</v>
      </c>
      <c r="U215" s="92">
        <f t="shared" si="94"/>
        <v>-106758424.27999997</v>
      </c>
      <c r="V215" s="92">
        <f t="shared" si="94"/>
        <v>315601149.08999991</v>
      </c>
      <c r="W215" s="92">
        <f t="shared" si="94"/>
        <v>5.2769500268833394</v>
      </c>
      <c r="X215" s="92">
        <f t="shared" si="94"/>
        <v>-115850635.01000005</v>
      </c>
      <c r="Y215" s="92">
        <f t="shared" si="94"/>
        <v>5.8658236420373164</v>
      </c>
      <c r="Z215" s="92">
        <f t="shared" si="94"/>
        <v>0</v>
      </c>
      <c r="AA215" s="92">
        <f t="shared" si="94"/>
        <v>0</v>
      </c>
      <c r="AB215" s="92">
        <f t="shared" si="94"/>
        <v>0</v>
      </c>
      <c r="AC215" s="92">
        <f t="shared" si="94"/>
        <v>0</v>
      </c>
      <c r="AD215" s="92">
        <f t="shared" si="94"/>
        <v>0</v>
      </c>
      <c r="AE215" s="92">
        <f t="shared" si="94"/>
        <v>0</v>
      </c>
      <c r="AF215" s="92">
        <f t="shared" si="94"/>
        <v>0</v>
      </c>
      <c r="AG215" s="92">
        <f t="shared" si="94"/>
        <v>0</v>
      </c>
      <c r="AH215" s="92">
        <f t="shared" si="94"/>
        <v>0</v>
      </c>
      <c r="AI215" s="92">
        <f t="shared" si="94"/>
        <v>0</v>
      </c>
      <c r="AJ215" s="92">
        <f t="shared" si="94"/>
        <v>0</v>
      </c>
      <c r="AK215" s="92">
        <f t="shared" si="94"/>
        <v>0</v>
      </c>
      <c r="AL215" s="92">
        <f t="shared" si="94"/>
        <v>0</v>
      </c>
      <c r="AM215" s="92">
        <f t="shared" si="94"/>
        <v>4130437616.8000002</v>
      </c>
      <c r="AN215" s="92">
        <f t="shared" si="94"/>
        <v>0</v>
      </c>
      <c r="AO215" s="92">
        <f t="shared" si="94"/>
        <v>4130437616.8000002</v>
      </c>
      <c r="AP215" s="92">
        <f t="shared" si="94"/>
        <v>0</v>
      </c>
      <c r="AQ215" s="92">
        <f t="shared" si="94"/>
        <v>4130437616.8000002</v>
      </c>
      <c r="AR215" s="92">
        <f t="shared" si="94"/>
        <v>0</v>
      </c>
      <c r="AS215" s="92">
        <f t="shared" si="94"/>
        <v>4130437616.8000002</v>
      </c>
      <c r="AT215" s="92">
        <f t="shared" si="94"/>
        <v>0</v>
      </c>
      <c r="AU215" s="92">
        <f t="shared" si="94"/>
        <v>0</v>
      </c>
      <c r="AV215" s="92">
        <f t="shared" si="94"/>
        <v>0</v>
      </c>
      <c r="AW215" s="92">
        <f t="shared" si="94"/>
        <v>3652989689.9000001</v>
      </c>
      <c r="AX215" s="92">
        <f>AX208+AX209+AX210+AX211+AX212+AX213</f>
        <v>4055657451.71</v>
      </c>
      <c r="AY215" s="92">
        <f t="shared" si="94"/>
        <v>2347006627.4300003</v>
      </c>
      <c r="AZ215" s="92">
        <f t="shared" si="94"/>
        <v>2574837697.1999998</v>
      </c>
      <c r="BA215" s="92">
        <f t="shared" si="69"/>
        <v>227831069.7699995</v>
      </c>
      <c r="BB215" s="92" t="e">
        <f t="shared" si="94"/>
        <v>#DIV/0!</v>
      </c>
      <c r="BC215" s="93">
        <f t="shared" si="53"/>
        <v>0.63487553568271959</v>
      </c>
      <c r="BD215" s="92">
        <f t="shared" si="72"/>
        <v>-1480819754.5100002</v>
      </c>
      <c r="BE215" s="92">
        <f t="shared" si="94"/>
        <v>4055657451.71</v>
      </c>
      <c r="BF215" s="92">
        <f t="shared" si="94"/>
        <v>0</v>
      </c>
      <c r="BG215" s="95"/>
    </row>
    <row r="216" spans="2:59" s="4" customFormat="1" ht="175.5" customHeight="1" x14ac:dyDescent="0.2">
      <c r="B216" s="95" t="s">
        <v>361</v>
      </c>
      <c r="C216" s="96"/>
      <c r="D216" s="96"/>
      <c r="E216" s="96"/>
      <c r="F216" s="96"/>
      <c r="G216" s="96"/>
      <c r="H216" s="96"/>
      <c r="I216" s="97"/>
      <c r="J216" s="96"/>
      <c r="K216" s="96"/>
      <c r="L216" s="96"/>
      <c r="M216" s="96"/>
      <c r="N216" s="92">
        <v>150100102.75999999</v>
      </c>
      <c r="O216" s="92">
        <v>58974449.479999997</v>
      </c>
      <c r="P216" s="92">
        <v>130651639.34999999</v>
      </c>
      <c r="Q216" s="92">
        <f t="shared" si="56"/>
        <v>71677189.870000005</v>
      </c>
      <c r="R216" s="92">
        <v>150100102.75999999</v>
      </c>
      <c r="S216" s="92">
        <v>130032083.27</v>
      </c>
      <c r="T216" s="93">
        <f t="shared" si="57"/>
        <v>0.86630242670727942</v>
      </c>
      <c r="U216" s="92">
        <f t="shared" si="58"/>
        <v>-20068019.489999995</v>
      </c>
      <c r="V216" s="92">
        <f t="shared" si="59"/>
        <v>71057633.789999992</v>
      </c>
      <c r="W216" s="93">
        <f t="shared" si="60"/>
        <v>2.2048884629961281</v>
      </c>
      <c r="X216" s="92">
        <f t="shared" si="61"/>
        <v>-619556.07999999821</v>
      </c>
      <c r="Y216" s="93">
        <f t="shared" si="62"/>
        <v>0.99525795402887918</v>
      </c>
      <c r="Z216" s="92"/>
      <c r="AA216" s="92"/>
      <c r="AB216" s="92"/>
      <c r="AC216" s="92"/>
      <c r="AD216" s="92"/>
      <c r="AE216" s="92"/>
      <c r="AF216" s="92"/>
      <c r="AG216" s="92"/>
      <c r="AH216" s="92"/>
      <c r="AI216" s="92"/>
      <c r="AJ216" s="92"/>
      <c r="AK216" s="92"/>
      <c r="AL216" s="92"/>
      <c r="AM216" s="92">
        <f>P216</f>
        <v>130651639.34999999</v>
      </c>
      <c r="AN216" s="92">
        <f t="shared" si="64"/>
        <v>0</v>
      </c>
      <c r="AO216" s="92">
        <f>P216+9912529.65</f>
        <v>140564169</v>
      </c>
      <c r="AP216" s="92">
        <f t="shared" si="42"/>
        <v>9912529.650000006</v>
      </c>
      <c r="AQ216" s="92">
        <f>P216</f>
        <v>130651639.34999999</v>
      </c>
      <c r="AR216" s="92">
        <f t="shared" si="66"/>
        <v>0</v>
      </c>
      <c r="AS216" s="92">
        <f>P216</f>
        <v>130651639.34999999</v>
      </c>
      <c r="AT216" s="92">
        <f t="shared" si="67"/>
        <v>0</v>
      </c>
      <c r="AU216" s="92"/>
      <c r="AV216" s="92"/>
      <c r="AW216" s="92">
        <v>347505.15</v>
      </c>
      <c r="AX216" s="92">
        <f>AX217+AX218+AX219</f>
        <v>102081944.8</v>
      </c>
      <c r="AY216" s="92">
        <v>13280117.619999999</v>
      </c>
      <c r="AZ216" s="92">
        <v>89962965.769999996</v>
      </c>
      <c r="BA216" s="92">
        <f t="shared" si="69"/>
        <v>76682848.149999991</v>
      </c>
      <c r="BB216" s="93">
        <f>AZ216/AW216</f>
        <v>258.88239575730023</v>
      </c>
      <c r="BC216" s="93">
        <f t="shared" si="53"/>
        <v>0.88128185592718056</v>
      </c>
      <c r="BD216" s="92">
        <f t="shared" si="72"/>
        <v>-12118979.030000001</v>
      </c>
      <c r="BE216" s="92">
        <v>102081944.8</v>
      </c>
      <c r="BF216" s="92">
        <f>BE216-AX216</f>
        <v>0</v>
      </c>
      <c r="BG216" s="95"/>
    </row>
    <row r="217" spans="2:59" s="202" customFormat="1" ht="155.25" hidden="1" customHeight="1" x14ac:dyDescent="0.2">
      <c r="B217" s="197" t="s">
        <v>362</v>
      </c>
      <c r="C217" s="203"/>
      <c r="D217" s="203"/>
      <c r="E217" s="203"/>
      <c r="F217" s="203"/>
      <c r="G217" s="203"/>
      <c r="H217" s="203"/>
      <c r="I217" s="204"/>
      <c r="J217" s="203"/>
      <c r="K217" s="203"/>
      <c r="L217" s="203"/>
      <c r="M217" s="203"/>
      <c r="N217" s="200"/>
      <c r="O217" s="200"/>
      <c r="P217" s="200"/>
      <c r="Q217" s="200"/>
      <c r="R217" s="200"/>
      <c r="S217" s="200"/>
      <c r="T217" s="205"/>
      <c r="U217" s="200"/>
      <c r="V217" s="200"/>
      <c r="W217" s="205"/>
      <c r="X217" s="200"/>
      <c r="Y217" s="205"/>
      <c r="Z217" s="200"/>
      <c r="AA217" s="200"/>
      <c r="AB217" s="200"/>
      <c r="AC217" s="200"/>
      <c r="AD217" s="200"/>
      <c r="AE217" s="200"/>
      <c r="AF217" s="200"/>
      <c r="AG217" s="200"/>
      <c r="AH217" s="200"/>
      <c r="AI217" s="200"/>
      <c r="AJ217" s="200"/>
      <c r="AK217" s="200"/>
      <c r="AL217" s="200"/>
      <c r="AM217" s="200"/>
      <c r="AN217" s="200"/>
      <c r="AO217" s="200"/>
      <c r="AP217" s="200"/>
      <c r="AQ217" s="200"/>
      <c r="AR217" s="200"/>
      <c r="AS217" s="200"/>
      <c r="AT217" s="200"/>
      <c r="AU217" s="200"/>
      <c r="AV217" s="200"/>
      <c r="AW217" s="206"/>
      <c r="AX217" s="200">
        <v>95000000</v>
      </c>
      <c r="AY217" s="200"/>
      <c r="AZ217" s="206">
        <f>10000000+7820000+55000000+1029418.5+382515+352515+6911270</f>
        <v>81495718.5</v>
      </c>
      <c r="BA217" s="2">
        <f t="shared" si="69"/>
        <v>81495718.5</v>
      </c>
      <c r="BB217" s="88"/>
      <c r="BC217" s="34">
        <f t="shared" si="53"/>
        <v>0.85784966842105259</v>
      </c>
      <c r="BD217" s="2">
        <f t="shared" si="72"/>
        <v>-13504281.5</v>
      </c>
      <c r="BE217" s="149">
        <v>95000000</v>
      </c>
      <c r="BF217" s="87">
        <f>BE217-AX217</f>
        <v>0</v>
      </c>
      <c r="BG217" s="89" t="s">
        <v>374</v>
      </c>
    </row>
    <row r="218" spans="2:59" s="202" customFormat="1" ht="66" hidden="1" customHeight="1" x14ac:dyDescent="0.2">
      <c r="B218" s="197" t="s">
        <v>363</v>
      </c>
      <c r="C218" s="203"/>
      <c r="D218" s="203"/>
      <c r="E218" s="203"/>
      <c r="F218" s="203"/>
      <c r="G218" s="203"/>
      <c r="H218" s="203"/>
      <c r="I218" s="204"/>
      <c r="J218" s="203"/>
      <c r="K218" s="203"/>
      <c r="L218" s="203"/>
      <c r="M218" s="203"/>
      <c r="N218" s="200"/>
      <c r="O218" s="200"/>
      <c r="P218" s="200"/>
      <c r="Q218" s="200"/>
      <c r="R218" s="200"/>
      <c r="S218" s="200"/>
      <c r="T218" s="205"/>
      <c r="U218" s="200"/>
      <c r="V218" s="200"/>
      <c r="W218" s="205"/>
      <c r="X218" s="200"/>
      <c r="Y218" s="205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200"/>
      <c r="AQ218" s="200"/>
      <c r="AR218" s="200"/>
      <c r="AS218" s="200"/>
      <c r="AT218" s="200"/>
      <c r="AU218" s="200"/>
      <c r="AV218" s="200"/>
      <c r="AW218" s="206"/>
      <c r="AX218" s="200">
        <v>2309300</v>
      </c>
      <c r="AY218" s="200"/>
      <c r="AZ218" s="206">
        <f>2309300+450000</f>
        <v>2759300</v>
      </c>
      <c r="BA218" s="2">
        <f t="shared" si="69"/>
        <v>2759300</v>
      </c>
      <c r="BB218" s="88"/>
      <c r="BC218" s="34">
        <f t="shared" si="53"/>
        <v>1.1948642445762785</v>
      </c>
      <c r="BD218" s="2">
        <f t="shared" si="72"/>
        <v>450000</v>
      </c>
      <c r="BE218" s="149">
        <v>2759300</v>
      </c>
      <c r="BF218" s="87">
        <f>BE218-AX218</f>
        <v>450000</v>
      </c>
      <c r="BG218" s="89" t="s">
        <v>366</v>
      </c>
    </row>
    <row r="219" spans="2:59" s="202" customFormat="1" ht="409.6" hidden="1" customHeight="1" x14ac:dyDescent="0.2">
      <c r="B219" s="197" t="s">
        <v>364</v>
      </c>
      <c r="C219" s="203"/>
      <c r="D219" s="203"/>
      <c r="E219" s="203"/>
      <c r="F219" s="203"/>
      <c r="G219" s="203"/>
      <c r="H219" s="203"/>
      <c r="I219" s="204"/>
      <c r="J219" s="203"/>
      <c r="K219" s="203"/>
      <c r="L219" s="203"/>
      <c r="M219" s="203"/>
      <c r="N219" s="200"/>
      <c r="O219" s="200"/>
      <c r="P219" s="200"/>
      <c r="Q219" s="200"/>
      <c r="R219" s="200"/>
      <c r="S219" s="200"/>
      <c r="T219" s="205"/>
      <c r="U219" s="200"/>
      <c r="V219" s="200"/>
      <c r="W219" s="205"/>
      <c r="X219" s="200"/>
      <c r="Y219" s="205"/>
      <c r="Z219" s="200"/>
      <c r="AA219" s="200"/>
      <c r="AB219" s="200"/>
      <c r="AC219" s="200"/>
      <c r="AD219" s="200"/>
      <c r="AE219" s="200"/>
      <c r="AF219" s="200"/>
      <c r="AG219" s="200"/>
      <c r="AH219" s="200"/>
      <c r="AI219" s="200"/>
      <c r="AJ219" s="200"/>
      <c r="AK219" s="200"/>
      <c r="AL219" s="200"/>
      <c r="AM219" s="200"/>
      <c r="AN219" s="200"/>
      <c r="AO219" s="200"/>
      <c r="AP219" s="200"/>
      <c r="AQ219" s="200"/>
      <c r="AR219" s="200"/>
      <c r="AS219" s="200"/>
      <c r="AT219" s="200"/>
      <c r="AU219" s="200"/>
      <c r="AV219" s="200"/>
      <c r="AW219" s="206"/>
      <c r="AX219" s="200">
        <f>199017+1393750+299800+74023+999994.8+544100+298200+137360+200000+626400</f>
        <v>4772644.8</v>
      </c>
      <c r="AY219" s="200"/>
      <c r="AZ219" s="206">
        <f>933598.95+394750+199017+299800+74023+544100+999994.8+298200+137360+200000+626400</f>
        <v>4707243.75</v>
      </c>
      <c r="BA219" s="2">
        <f t="shared" si="69"/>
        <v>4707243.75</v>
      </c>
      <c r="BB219" s="88"/>
      <c r="BC219" s="34">
        <f t="shared" si="53"/>
        <v>0.9862966860638781</v>
      </c>
      <c r="BD219" s="2">
        <f t="shared" si="72"/>
        <v>-65401.049999999814</v>
      </c>
      <c r="BE219" s="149">
        <f>AX219+933598.95</f>
        <v>5706243.75</v>
      </c>
      <c r="BF219" s="87">
        <f>BE219-AX219</f>
        <v>933598.95000000019</v>
      </c>
      <c r="BG219" s="89" t="s">
        <v>373</v>
      </c>
    </row>
    <row r="220" spans="2:59" s="4" customFormat="1" ht="50.25" customHeight="1" x14ac:dyDescent="0.2">
      <c r="B220" s="95" t="s">
        <v>339</v>
      </c>
      <c r="C220" s="96"/>
      <c r="D220" s="96"/>
      <c r="E220" s="96"/>
      <c r="F220" s="96"/>
      <c r="G220" s="96"/>
      <c r="H220" s="96"/>
      <c r="I220" s="97"/>
      <c r="J220" s="96"/>
      <c r="K220" s="96"/>
      <c r="L220" s="96"/>
      <c r="M220" s="96"/>
      <c r="N220" s="92">
        <v>-1696879.11</v>
      </c>
      <c r="O220" s="92">
        <v>0</v>
      </c>
      <c r="P220" s="92">
        <v>-7688875.1200000001</v>
      </c>
      <c r="Q220" s="92">
        <f t="shared" si="56"/>
        <v>-7688875.1200000001</v>
      </c>
      <c r="R220" s="92">
        <v>-1696879.11</v>
      </c>
      <c r="S220" s="92">
        <v>-7688875.1200000001</v>
      </c>
      <c r="T220" s="93">
        <f t="shared" si="57"/>
        <v>4.531186149141762</v>
      </c>
      <c r="U220" s="92">
        <f t="shared" si="58"/>
        <v>-5991996.0099999998</v>
      </c>
      <c r="V220" s="92">
        <f t="shared" si="59"/>
        <v>-7688875.1200000001</v>
      </c>
      <c r="W220" s="93"/>
      <c r="X220" s="92">
        <f t="shared" si="61"/>
        <v>0</v>
      </c>
      <c r="Y220" s="93">
        <f t="shared" si="62"/>
        <v>1</v>
      </c>
      <c r="Z220" s="92"/>
      <c r="AA220" s="92"/>
      <c r="AB220" s="92"/>
      <c r="AC220" s="92"/>
      <c r="AD220" s="92"/>
      <c r="AE220" s="92"/>
      <c r="AF220" s="92"/>
      <c r="AG220" s="92"/>
      <c r="AH220" s="92"/>
      <c r="AI220" s="92"/>
      <c r="AJ220" s="92"/>
      <c r="AK220" s="92"/>
      <c r="AL220" s="92"/>
      <c r="AM220" s="92">
        <f>P220</f>
        <v>-7688875.1200000001</v>
      </c>
      <c r="AN220" s="92">
        <f t="shared" si="64"/>
        <v>0</v>
      </c>
      <c r="AO220" s="92">
        <f t="shared" si="91"/>
        <v>-7688875.1200000001</v>
      </c>
      <c r="AP220" s="92">
        <f t="shared" si="42"/>
        <v>0</v>
      </c>
      <c r="AQ220" s="92">
        <f>P220</f>
        <v>-7688875.1200000001</v>
      </c>
      <c r="AR220" s="92">
        <f t="shared" si="66"/>
        <v>0</v>
      </c>
      <c r="AS220" s="92">
        <f>P220</f>
        <v>-7688875.1200000001</v>
      </c>
      <c r="AT220" s="92">
        <f t="shared" si="67"/>
        <v>0</v>
      </c>
      <c r="AU220" s="92"/>
      <c r="AV220" s="92"/>
      <c r="AW220" s="92">
        <v>0</v>
      </c>
      <c r="AX220" s="92">
        <v>-288975.77</v>
      </c>
      <c r="AY220" s="92">
        <v>-878400.32</v>
      </c>
      <c r="AZ220" s="92">
        <v>-288975.77</v>
      </c>
      <c r="BA220" s="92">
        <f t="shared" si="69"/>
        <v>589424.54999999993</v>
      </c>
      <c r="BB220" s="93" t="e">
        <f>AZ220/AW220</f>
        <v>#DIV/0!</v>
      </c>
      <c r="BC220" s="93">
        <f t="shared" si="53"/>
        <v>1</v>
      </c>
      <c r="BD220" s="92">
        <f t="shared" si="72"/>
        <v>0</v>
      </c>
      <c r="BE220" s="92">
        <v>-288975.77</v>
      </c>
      <c r="BF220" s="92">
        <f>BE220-AX220</f>
        <v>0</v>
      </c>
      <c r="BG220" s="95"/>
    </row>
    <row r="221" spans="2:59" s="4" customFormat="1" ht="50.25" customHeight="1" x14ac:dyDescent="0.2">
      <c r="B221" s="95" t="s">
        <v>336</v>
      </c>
      <c r="C221" s="96"/>
      <c r="D221" s="96"/>
      <c r="E221" s="96"/>
      <c r="F221" s="96"/>
      <c r="G221" s="96"/>
      <c r="H221" s="96"/>
      <c r="I221" s="97"/>
      <c r="J221" s="96"/>
      <c r="K221" s="96"/>
      <c r="L221" s="96"/>
      <c r="M221" s="96"/>
      <c r="N221" s="92" t="e">
        <f>#REF!+N214+N215+N219</f>
        <v>#REF!</v>
      </c>
      <c r="O221" s="92" t="e">
        <f>#REF!+O214+O215+O219</f>
        <v>#REF!</v>
      </c>
      <c r="P221" s="92" t="e">
        <f>#REF!+P214+P215+P219</f>
        <v>#REF!</v>
      </c>
      <c r="Q221" s="92" t="e">
        <f t="shared" ref="Q221" si="95">P221-O221</f>
        <v>#REF!</v>
      </c>
      <c r="R221" s="92" t="e">
        <f>#REF!+R214+R215+R219</f>
        <v>#REF!</v>
      </c>
      <c r="S221" s="92">
        <f t="shared" ref="S221:AZ221" si="96">S207+S215+S216+S220</f>
        <v>4980800829.4000006</v>
      </c>
      <c r="T221" s="92">
        <f t="shared" si="96"/>
        <v>27.071065951563142</v>
      </c>
      <c r="U221" s="92">
        <f t="shared" si="96"/>
        <v>-194589506.71999997</v>
      </c>
      <c r="V221" s="92">
        <f t="shared" si="96"/>
        <v>469854447.21999979</v>
      </c>
      <c r="W221" s="92">
        <f t="shared" si="96"/>
        <v>42.840140687382828</v>
      </c>
      <c r="X221" s="92">
        <f t="shared" si="96"/>
        <v>-106911725.58000012</v>
      </c>
      <c r="Y221" s="92">
        <f t="shared" si="96"/>
        <v>23.812737158841873</v>
      </c>
      <c r="Z221" s="92">
        <f t="shared" si="96"/>
        <v>823090532.58000004</v>
      </c>
      <c r="AA221" s="92">
        <f t="shared" si="96"/>
        <v>-2445053.0900000222</v>
      </c>
      <c r="AB221" s="92">
        <f t="shared" si="96"/>
        <v>739658326.17999995</v>
      </c>
      <c r="AC221" s="92">
        <f t="shared" si="96"/>
        <v>-109872137.34999999</v>
      </c>
      <c r="AD221" s="92">
        <f t="shared" si="96"/>
        <v>988158792</v>
      </c>
      <c r="AE221" s="92">
        <f t="shared" si="96"/>
        <v>138579328.47000009</v>
      </c>
      <c r="AF221" s="92">
        <f t="shared" si="96"/>
        <v>0</v>
      </c>
      <c r="AG221" s="92">
        <f t="shared" si="96"/>
        <v>19289991.399999999</v>
      </c>
      <c r="AH221" s="92">
        <f t="shared" si="96"/>
        <v>24796185.43</v>
      </c>
      <c r="AI221" s="92">
        <f t="shared" si="96"/>
        <v>5506194.0299999984</v>
      </c>
      <c r="AJ221" s="92">
        <f t="shared" si="96"/>
        <v>826303658.73000002</v>
      </c>
      <c r="AK221" s="92">
        <f t="shared" si="96"/>
        <v>0</v>
      </c>
      <c r="AL221" s="92" t="e">
        <f t="shared" si="96"/>
        <v>#REF!</v>
      </c>
      <c r="AM221" s="92">
        <f t="shared" si="96"/>
        <v>5096557814.5700006</v>
      </c>
      <c r="AN221" s="92">
        <f t="shared" si="96"/>
        <v>8845259.5899999235</v>
      </c>
      <c r="AO221" s="92">
        <f t="shared" si="96"/>
        <v>5105723303.1100006</v>
      </c>
      <c r="AP221" s="92">
        <f t="shared" si="96"/>
        <v>18010748.129999947</v>
      </c>
      <c r="AQ221" s="92">
        <f t="shared" si="96"/>
        <v>5092240132.4900007</v>
      </c>
      <c r="AR221" s="92">
        <f t="shared" si="96"/>
        <v>4527577.51</v>
      </c>
      <c r="AS221" s="92">
        <f t="shared" si="96"/>
        <v>5108975527.8200006</v>
      </c>
      <c r="AT221" s="92">
        <f t="shared" si="96"/>
        <v>21262972.839999933</v>
      </c>
      <c r="AU221" s="92">
        <f t="shared" si="96"/>
        <v>615418100</v>
      </c>
      <c r="AV221" s="92">
        <f t="shared" si="96"/>
        <v>690388500</v>
      </c>
      <c r="AW221" s="92">
        <f t="shared" si="96"/>
        <v>4420669895.0499992</v>
      </c>
      <c r="AX221" s="92">
        <f t="shared" si="96"/>
        <v>5117210473.0299997</v>
      </c>
      <c r="AY221" s="92">
        <f t="shared" si="96"/>
        <v>2901472760.6300001</v>
      </c>
      <c r="AZ221" s="92">
        <f t="shared" si="96"/>
        <v>3339464549.2399998</v>
      </c>
      <c r="BA221" s="92">
        <f t="shared" si="69"/>
        <v>437991788.60999966</v>
      </c>
      <c r="BB221" s="92" t="e">
        <f>BB207+BB215+BB216+BB220</f>
        <v>#DIV/0!</v>
      </c>
      <c r="BC221" s="93">
        <f t="shared" si="53"/>
        <v>0.65259472262094353</v>
      </c>
      <c r="BD221" s="92">
        <f t="shared" si="72"/>
        <v>-1777745923.79</v>
      </c>
      <c r="BE221" s="92">
        <f>BE207+BE215+BE216+BE220</f>
        <v>5117210473.0299997</v>
      </c>
      <c r="BF221" s="92">
        <f>BF207+BF215+BF216+BF220</f>
        <v>0</v>
      </c>
      <c r="BG221" s="95"/>
    </row>
    <row r="222" spans="2:59" s="4" customFormat="1" ht="50.25" hidden="1" customHeight="1" x14ac:dyDescent="0.2">
      <c r="B222" s="95" t="s">
        <v>369</v>
      </c>
      <c r="C222" s="96"/>
      <c r="D222" s="96"/>
      <c r="E222" s="96"/>
      <c r="F222" s="96"/>
      <c r="G222" s="96"/>
      <c r="H222" s="96"/>
      <c r="I222" s="97"/>
      <c r="J222" s="96"/>
      <c r="K222" s="96"/>
      <c r="L222" s="96"/>
      <c r="M222" s="96"/>
      <c r="N222" s="92">
        <f>N207+N215+N216+N220</f>
        <v>5175390336.1199999</v>
      </c>
      <c r="O222" s="92">
        <f>O207+O215+O216+O220</f>
        <v>4510946382.1799994</v>
      </c>
      <c r="P222" s="92">
        <f>P207+P215+P216+P220</f>
        <v>5087712554.9800005</v>
      </c>
      <c r="Q222" s="92">
        <f t="shared" si="56"/>
        <v>576766172.80000114</v>
      </c>
      <c r="R222" s="92">
        <f>R207+R215+R216+R220</f>
        <v>5175390336.1199999</v>
      </c>
      <c r="S222" s="92" t="e">
        <f>#REF!+S215+S216+S220</f>
        <v>#REF!</v>
      </c>
      <c r="T222" s="92" t="e">
        <f>#REF!+T215+T216+T220</f>
        <v>#REF!</v>
      </c>
      <c r="U222" s="92" t="e">
        <f>#REF!+U215+U216+U220</f>
        <v>#REF!</v>
      </c>
      <c r="V222" s="92" t="e">
        <f>#REF!+V215+V216+V220</f>
        <v>#REF!</v>
      </c>
      <c r="W222" s="92" t="e">
        <f>#REF!+W215+W216+W220</f>
        <v>#REF!</v>
      </c>
      <c r="X222" s="92" t="e">
        <f>#REF!+X215+X216+X220</f>
        <v>#REF!</v>
      </c>
      <c r="Y222" s="92" t="e">
        <f>#REF!+Y215+Y216+Y220</f>
        <v>#REF!</v>
      </c>
      <c r="Z222" s="92" t="e">
        <f>#REF!+Z215+Z216+Z220</f>
        <v>#REF!</v>
      </c>
      <c r="AA222" s="92" t="e">
        <f>#REF!+AA215+AA216+AA220</f>
        <v>#REF!</v>
      </c>
      <c r="AB222" s="92" t="e">
        <f>#REF!+AB215+AB216+AB220</f>
        <v>#REF!</v>
      </c>
      <c r="AC222" s="92" t="e">
        <f>#REF!+AC215+AC216+AC220</f>
        <v>#REF!</v>
      </c>
      <c r="AD222" s="92" t="e">
        <f>#REF!+AD215+AD216+AD220</f>
        <v>#REF!</v>
      </c>
      <c r="AE222" s="92" t="e">
        <f>#REF!+AE215+AE216+AE220</f>
        <v>#REF!</v>
      </c>
      <c r="AF222" s="92" t="e">
        <f>#REF!+AF215+AF216+AF220</f>
        <v>#REF!</v>
      </c>
      <c r="AG222" s="92" t="e">
        <f>#REF!+AG215+AG216+AG220</f>
        <v>#REF!</v>
      </c>
      <c r="AH222" s="92" t="e">
        <f>#REF!+AH215+AH216+AH220</f>
        <v>#REF!</v>
      </c>
      <c r="AI222" s="92" t="e">
        <f>#REF!+AI215+AI216+AI220</f>
        <v>#REF!</v>
      </c>
      <c r="AJ222" s="92" t="e">
        <f>#REF!+AJ215+AJ216+AJ220</f>
        <v>#REF!</v>
      </c>
      <c r="AK222" s="92" t="e">
        <f>#REF!+AK215+AK216+AK220</f>
        <v>#REF!</v>
      </c>
      <c r="AL222" s="92" t="e">
        <f>#REF!+AL215+AL216+AL220</f>
        <v>#REF!</v>
      </c>
      <c r="AM222" s="92" t="e">
        <f>#REF!+AM215+AM216+AM220</f>
        <v>#REF!</v>
      </c>
      <c r="AN222" s="92" t="e">
        <f>#REF!+AN215+AN216+AN220</f>
        <v>#REF!</v>
      </c>
      <c r="AO222" s="92" t="e">
        <f>#REF!+AO215+AO216+AO220</f>
        <v>#REF!</v>
      </c>
      <c r="AP222" s="92" t="e">
        <f>#REF!+AP215+AP216+AP220</f>
        <v>#REF!</v>
      </c>
      <c r="AQ222" s="92" t="e">
        <f>#REF!+AQ215+AQ216+AQ220</f>
        <v>#REF!</v>
      </c>
      <c r="AR222" s="92" t="e">
        <f>#REF!+AR215+AR216+AR220</f>
        <v>#REF!</v>
      </c>
      <c r="AS222" s="92" t="e">
        <f>#REF!+AS215+AS216+AS220</f>
        <v>#REF!</v>
      </c>
      <c r="AT222" s="92" t="e">
        <f>#REF!+AT215+AT216+AT220</f>
        <v>#REF!</v>
      </c>
      <c r="AU222" s="92" t="e">
        <f>#REF!+AU215+AU216+AU220</f>
        <v>#REF!</v>
      </c>
      <c r="AV222" s="92" t="e">
        <f>#REF!+AV215+AV216+AV220</f>
        <v>#REF!</v>
      </c>
      <c r="AW222" s="92" t="e">
        <f>#REF!+AW215+AW216+AW220</f>
        <v>#REF!</v>
      </c>
      <c r="AX222" s="92" t="e">
        <f>#REF!+AX215+AX216+AX220</f>
        <v>#REF!</v>
      </c>
      <c r="AY222" s="92" t="e">
        <f>#REF!+AY215+AY216+AY220</f>
        <v>#REF!</v>
      </c>
      <c r="AZ222" s="92" t="e">
        <f>#REF!+AZ215+AZ216+AZ220</f>
        <v>#REF!</v>
      </c>
      <c r="BA222" s="92" t="e">
        <f t="shared" si="69"/>
        <v>#REF!</v>
      </c>
      <c r="BB222" s="92" t="e">
        <f>#REF!+BB215+BB216+BB220</f>
        <v>#REF!</v>
      </c>
      <c r="BC222" s="93" t="e">
        <f t="shared" si="53"/>
        <v>#REF!</v>
      </c>
      <c r="BD222" s="92" t="e">
        <f t="shared" si="72"/>
        <v>#REF!</v>
      </c>
      <c r="BE222" s="92" t="e">
        <f>#REF!+BE215+BE216+BE220</f>
        <v>#REF!</v>
      </c>
      <c r="BF222" s="92" t="e">
        <f>#REF!+BF215+BF216+BF220</f>
        <v>#REF!</v>
      </c>
      <c r="BG222" s="95"/>
    </row>
    <row r="223" spans="2:59" ht="36.75" customHeight="1" x14ac:dyDescent="0.2">
      <c r="AZ223" s="219"/>
    </row>
    <row r="224" spans="2:59" ht="36.75" customHeight="1" x14ac:dyDescent="0.2">
      <c r="AY224" s="218"/>
    </row>
    <row r="225" spans="57:57" ht="36.75" customHeight="1" x14ac:dyDescent="0.2">
      <c r="BE225" s="218"/>
    </row>
    <row r="226" spans="57:57" ht="36.75" customHeight="1" x14ac:dyDescent="0.2">
      <c r="BE226" s="218"/>
    </row>
    <row r="227" spans="57:57" ht="36.75" customHeight="1" x14ac:dyDescent="0.2">
      <c r="BE227" s="218"/>
    </row>
    <row r="228" spans="57:57" ht="36.75" customHeight="1" x14ac:dyDescent="0.2"/>
    <row r="229" spans="57:57" ht="36.75" customHeight="1" x14ac:dyDescent="0.2"/>
    <row r="230" spans="57:57" ht="36.75" customHeight="1" x14ac:dyDescent="0.2"/>
    <row r="231" spans="57:57" ht="36.75" customHeight="1" x14ac:dyDescent="0.2"/>
    <row r="232" spans="57:57" ht="36.75" customHeight="1" x14ac:dyDescent="0.2"/>
  </sheetData>
  <mergeCells count="32">
    <mergeCell ref="A7:A8"/>
    <mergeCell ref="B7:B8"/>
    <mergeCell ref="C7:C8"/>
    <mergeCell ref="D7:D8"/>
    <mergeCell ref="H7:H8"/>
    <mergeCell ref="AB7:AB8"/>
    <mergeCell ref="AC7:AC8"/>
    <mergeCell ref="K171:K172"/>
    <mergeCell ref="I7:I8"/>
    <mergeCell ref="J7:J8"/>
    <mergeCell ref="K7:K8"/>
    <mergeCell ref="L7:L8"/>
    <mergeCell ref="N7:N8"/>
    <mergeCell ref="B169:BD169"/>
    <mergeCell ref="AB171:AB172"/>
    <mergeCell ref="X171:X172"/>
    <mergeCell ref="R171:R172"/>
    <mergeCell ref="R7:R8"/>
    <mergeCell ref="AG171:AG172"/>
    <mergeCell ref="AH171:AH172"/>
    <mergeCell ref="U7:U8"/>
    <mergeCell ref="AJ171:AJ172"/>
    <mergeCell ref="L171:L172"/>
    <mergeCell ref="N171:N172"/>
    <mergeCell ref="U171:U172"/>
    <mergeCell ref="B171:B172"/>
    <mergeCell ref="H171:H172"/>
    <mergeCell ref="J171:J172"/>
    <mergeCell ref="D171:D172"/>
    <mergeCell ref="AC171:AC172"/>
    <mergeCell ref="I171:I172"/>
    <mergeCell ref="V171:V172"/>
  </mergeCells>
  <pageMargins left="0" right="0" top="0.19685039370078741" bottom="0.19685039370078741" header="0.15748031496062992" footer="0.15748031496062992"/>
  <pageSetup paperSize="9" scale="37" orientation="landscape" r:id="rId1"/>
  <rowBreaks count="1" manualBreakCount="1"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022206</cp:lastModifiedBy>
  <cp:lastPrinted>2022-09-20T09:15:17Z</cp:lastPrinted>
  <dcterms:created xsi:type="dcterms:W3CDTF">2018-04-11T11:59:48Z</dcterms:created>
  <dcterms:modified xsi:type="dcterms:W3CDTF">2022-09-20T09:15:39Z</dcterms:modified>
</cp:coreProperties>
</file>